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97"/>
  </bookViews>
  <sheets>
    <sheet name="паспорт" sheetId="1" r:id="rId1"/>
    <sheet name="0618110 (29.12.2022)" sheetId="9" state="hidden" r:id="rId2"/>
    <sheet name="чай  - плани" sheetId="11" state="hidden" r:id="rId3"/>
    <sheet name="чай  - договір" sheetId="12" state="hidden" r:id="rId4"/>
    <sheet name="стаканчики-15 днів розвозка" sheetId="14" state="hidden" r:id="rId5"/>
    <sheet name="стаканчики-15днів плани+договір" sheetId="13" state="hidden" r:id="rId6"/>
    <sheet name="2210,2230-15.12.2022" sheetId="10" state="hidden" r:id="rId7"/>
  </sheets>
  <definedNames>
    <definedName name="_xlnm._FilterDatabase" localSheetId="4" hidden="1">'стаканчики-15 днів розвозка'!$A$9:$C$65</definedName>
    <definedName name="_xlnm._FilterDatabase" localSheetId="5" hidden="1">'стаканчики-15днів плани+договір'!$A$9:$C$65</definedName>
    <definedName name="_xlnm._FilterDatabase" localSheetId="3" hidden="1">'чай  - договір'!$A$6:$B$62</definedName>
    <definedName name="_xlnm._FilterDatabase" localSheetId="2" hidden="1">'чай  - плани'!$A$6:$B$62</definedName>
    <definedName name="Table" localSheetId="6">#REF!</definedName>
    <definedName name="Table">#REF!</definedName>
    <definedName name="_xlnm.Print_Titles" localSheetId="6">'2210,2230-15.12.2022'!$8:$9</definedName>
    <definedName name="н2017" localSheetId="6">#REF!</definedName>
    <definedName name="н2017">#REF!</definedName>
    <definedName name="_xlnm.Print_Area" localSheetId="1">'0618110 (29.12.2022)'!$A$1:$N$70</definedName>
    <definedName name="_xlnm.Print_Area" localSheetId="6">'2210,2230-15.12.2022'!$B$2:$Q$45</definedName>
    <definedName name="_xlnm.Print_Area" localSheetId="0">паспорт!$A$1:$Q$331</definedName>
    <definedName name="_xlnm.Print_Area" localSheetId="4">'стаканчики-15 днів розвозка'!$A$1:$L$79</definedName>
    <definedName name="_xlnm.Print_Area" localSheetId="5">'стаканчики-15днів плани+договір'!$A$1:$L$79</definedName>
    <definedName name="_xlnm.Print_Area" localSheetId="3">'чай  - договір'!$A$1:$G$73</definedName>
    <definedName name="_xlnm.Print_Area" localSheetId="2">'чай  - плани'!$A$1:$I$75</definedName>
    <definedName name="послуги" localSheetId="6">#REF!</definedName>
    <definedName name="послуги">#REF!</definedName>
    <definedName name="рпра" localSheetId="6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1" l="1"/>
  <c r="J8" i="11"/>
  <c r="J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6" i="11"/>
  <c r="L49" i="9" l="1"/>
  <c r="P123" i="1"/>
  <c r="P124" i="1"/>
  <c r="P125" i="1"/>
  <c r="N6" i="11" l="1"/>
  <c r="P117" i="1"/>
  <c r="P116" i="1"/>
  <c r="E75" i="14" l="1"/>
  <c r="F74" i="14"/>
  <c r="D74" i="14"/>
  <c r="L73" i="14"/>
  <c r="L72" i="14"/>
  <c r="L71" i="14"/>
  <c r="L70" i="14"/>
  <c r="L69" i="14"/>
  <c r="L68" i="14"/>
  <c r="L67" i="14"/>
  <c r="L66" i="14"/>
  <c r="F65" i="14"/>
  <c r="D65" i="14"/>
  <c r="L64" i="14"/>
  <c r="L63" i="14"/>
  <c r="L62" i="14"/>
  <c r="L61" i="14"/>
  <c r="L60" i="14"/>
  <c r="L59" i="14"/>
  <c r="L58" i="14"/>
  <c r="L57" i="14"/>
  <c r="L56" i="14"/>
  <c r="L55" i="14"/>
  <c r="L54" i="14"/>
  <c r="L53" i="14"/>
  <c r="L52" i="14"/>
  <c r="L51" i="14"/>
  <c r="L50" i="14"/>
  <c r="L49" i="14"/>
  <c r="L48" i="14"/>
  <c r="L47" i="14"/>
  <c r="L46" i="14"/>
  <c r="L45" i="14"/>
  <c r="L44" i="14"/>
  <c r="L43" i="14"/>
  <c r="L42" i="14"/>
  <c r="L41" i="14"/>
  <c r="L40" i="14"/>
  <c r="J39" i="14"/>
  <c r="D39" i="14"/>
  <c r="I38" i="14"/>
  <c r="L38" i="14" s="1"/>
  <c r="A38" i="14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6" i="14" s="1"/>
  <c r="A67" i="14" s="1"/>
  <c r="A68" i="14" s="1"/>
  <c r="A69" i="14" s="1"/>
  <c r="A70" i="14" s="1"/>
  <c r="A71" i="14" s="1"/>
  <c r="A72" i="14" s="1"/>
  <c r="A73" i="14" s="1"/>
  <c r="I37" i="14"/>
  <c r="L37" i="14" s="1"/>
  <c r="I36" i="14"/>
  <c r="L36" i="14" s="1"/>
  <c r="I35" i="14"/>
  <c r="L35" i="14" s="1"/>
  <c r="I34" i="14"/>
  <c r="L34" i="14" s="1"/>
  <c r="I33" i="14"/>
  <c r="L33" i="14" s="1"/>
  <c r="I32" i="14"/>
  <c r="L32" i="14" s="1"/>
  <c r="I31" i="14"/>
  <c r="L31" i="14" s="1"/>
  <c r="I30" i="14"/>
  <c r="L30" i="14" s="1"/>
  <c r="I29" i="14"/>
  <c r="L29" i="14" s="1"/>
  <c r="I28" i="14"/>
  <c r="L28" i="14" s="1"/>
  <c r="I27" i="14"/>
  <c r="L27" i="14" s="1"/>
  <c r="I26" i="14"/>
  <c r="L26" i="14" s="1"/>
  <c r="I25" i="14"/>
  <c r="L25" i="14" s="1"/>
  <c r="I24" i="14"/>
  <c r="L24" i="14" s="1"/>
  <c r="I23" i="14"/>
  <c r="L23" i="14" s="1"/>
  <c r="I22" i="14"/>
  <c r="L22" i="14" s="1"/>
  <c r="I21" i="14"/>
  <c r="L21" i="14" s="1"/>
  <c r="I20" i="14"/>
  <c r="L20" i="14" s="1"/>
  <c r="I19" i="14"/>
  <c r="L19" i="14" s="1"/>
  <c r="L18" i="14"/>
  <c r="I18" i="14"/>
  <c r="I17" i="14"/>
  <c r="L17" i="14" s="1"/>
  <c r="I16" i="14"/>
  <c r="L16" i="14" s="1"/>
  <c r="I15" i="14"/>
  <c r="L15" i="14" s="1"/>
  <c r="I14" i="14"/>
  <c r="L14" i="14" s="1"/>
  <c r="I13" i="14"/>
  <c r="L13" i="14" s="1"/>
  <c r="I12" i="14"/>
  <c r="L12" i="14" s="1"/>
  <c r="I11" i="14"/>
  <c r="L11" i="14" s="1"/>
  <c r="I10" i="14"/>
  <c r="L10" i="14" s="1"/>
  <c r="A10" i="14"/>
  <c r="I9" i="14"/>
  <c r="L9" i="14" s="1"/>
  <c r="E75" i="13"/>
  <c r="F74" i="13"/>
  <c r="D74" i="13"/>
  <c r="L73" i="13"/>
  <c r="L72" i="13"/>
  <c r="L71" i="13"/>
  <c r="L70" i="13"/>
  <c r="L69" i="13"/>
  <c r="L68" i="13"/>
  <c r="L67" i="13"/>
  <c r="L66" i="13"/>
  <c r="F65" i="13"/>
  <c r="D65" i="13"/>
  <c r="L64" i="13"/>
  <c r="L63" i="13"/>
  <c r="L62" i="13"/>
  <c r="L61" i="13"/>
  <c r="L60" i="13"/>
  <c r="L59" i="13"/>
  <c r="L58" i="13"/>
  <c r="L57" i="13"/>
  <c r="L56" i="13"/>
  <c r="L55" i="13"/>
  <c r="L54" i="13"/>
  <c r="L53" i="13"/>
  <c r="L52" i="13"/>
  <c r="L51" i="13"/>
  <c r="L50" i="13"/>
  <c r="L49" i="13"/>
  <c r="L48" i="13"/>
  <c r="L47" i="13"/>
  <c r="L46" i="13"/>
  <c r="L45" i="13"/>
  <c r="L44" i="13"/>
  <c r="L43" i="13"/>
  <c r="L42" i="13"/>
  <c r="L41" i="13"/>
  <c r="L40" i="13"/>
  <c r="J39" i="13"/>
  <c r="F39" i="13"/>
  <c r="I38" i="13"/>
  <c r="L38" i="13" s="1"/>
  <c r="A38" i="13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6" i="13" s="1"/>
  <c r="A67" i="13" s="1"/>
  <c r="A68" i="13" s="1"/>
  <c r="A69" i="13" s="1"/>
  <c r="A70" i="13" s="1"/>
  <c r="A71" i="13" s="1"/>
  <c r="A72" i="13" s="1"/>
  <c r="A73" i="13" s="1"/>
  <c r="D37" i="13"/>
  <c r="I37" i="13" s="1"/>
  <c r="L37" i="13" s="1"/>
  <c r="I36" i="13"/>
  <c r="L36" i="13" s="1"/>
  <c r="I35" i="13"/>
  <c r="L35" i="13" s="1"/>
  <c r="D35" i="13"/>
  <c r="I34" i="13"/>
  <c r="L34" i="13" s="1"/>
  <c r="D33" i="13"/>
  <c r="I33" i="13" s="1"/>
  <c r="L33" i="13" s="1"/>
  <c r="D32" i="13"/>
  <c r="I32" i="13" s="1"/>
  <c r="L32" i="13" s="1"/>
  <c r="I31" i="13"/>
  <c r="L31" i="13" s="1"/>
  <c r="I30" i="13"/>
  <c r="L30" i="13" s="1"/>
  <c r="I29" i="13"/>
  <c r="L29" i="13" s="1"/>
  <c r="I28" i="13"/>
  <c r="L28" i="13" s="1"/>
  <c r="D27" i="13"/>
  <c r="I27" i="13" s="1"/>
  <c r="L27" i="13" s="1"/>
  <c r="D26" i="13"/>
  <c r="I26" i="13" s="1"/>
  <c r="L26" i="13" s="1"/>
  <c r="I25" i="13"/>
  <c r="L25" i="13" s="1"/>
  <c r="L24" i="13"/>
  <c r="I24" i="13"/>
  <c r="I23" i="13"/>
  <c r="L23" i="13" s="1"/>
  <c r="I22" i="13"/>
  <c r="L22" i="13" s="1"/>
  <c r="I21" i="13"/>
  <c r="L21" i="13" s="1"/>
  <c r="I20" i="13"/>
  <c r="L20" i="13" s="1"/>
  <c r="I19" i="13"/>
  <c r="L19" i="13" s="1"/>
  <c r="D18" i="13"/>
  <c r="I18" i="13" s="1"/>
  <c r="L18" i="13" s="1"/>
  <c r="D17" i="13"/>
  <c r="I17" i="13" s="1"/>
  <c r="L17" i="13" s="1"/>
  <c r="I16" i="13"/>
  <c r="L16" i="13" s="1"/>
  <c r="D15" i="13"/>
  <c r="D14" i="13"/>
  <c r="I14" i="13" s="1"/>
  <c r="L14" i="13" s="1"/>
  <c r="I13" i="13"/>
  <c r="L13" i="13" s="1"/>
  <c r="I12" i="13"/>
  <c r="L12" i="13" s="1"/>
  <c r="I11" i="13"/>
  <c r="L11" i="13" s="1"/>
  <c r="I10" i="13"/>
  <c r="L10" i="13" s="1"/>
  <c r="A10" i="13"/>
  <c r="I9" i="13"/>
  <c r="L9" i="13" s="1"/>
  <c r="M7" i="13"/>
  <c r="C72" i="12"/>
  <c r="C71" i="12"/>
  <c r="C62" i="12"/>
  <c r="F36" i="12"/>
  <c r="D36" i="12"/>
  <c r="C36" i="12"/>
  <c r="E35" i="12"/>
  <c r="G35" i="12" s="1"/>
  <c r="A35" i="12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3" i="12" s="1"/>
  <c r="A64" i="12" s="1"/>
  <c r="A65" i="12" s="1"/>
  <c r="A66" i="12" s="1"/>
  <c r="A67" i="12" s="1"/>
  <c r="A68" i="12" s="1"/>
  <c r="A69" i="12" s="1"/>
  <c r="A70" i="12" s="1"/>
  <c r="E34" i="12"/>
  <c r="G34" i="12" s="1"/>
  <c r="E33" i="12"/>
  <c r="G33" i="12" s="1"/>
  <c r="E32" i="12"/>
  <c r="G32" i="12" s="1"/>
  <c r="E31" i="12"/>
  <c r="G31" i="12" s="1"/>
  <c r="E30" i="12"/>
  <c r="G30" i="12" s="1"/>
  <c r="G29" i="12"/>
  <c r="E29" i="12"/>
  <c r="E28" i="12"/>
  <c r="G28" i="12" s="1"/>
  <c r="E27" i="12"/>
  <c r="G27" i="12" s="1"/>
  <c r="E26" i="12"/>
  <c r="G26" i="12" s="1"/>
  <c r="E25" i="12"/>
  <c r="G25" i="12" s="1"/>
  <c r="E24" i="12"/>
  <c r="G24" i="12" s="1"/>
  <c r="E23" i="12"/>
  <c r="G23" i="12" s="1"/>
  <c r="E22" i="12"/>
  <c r="G22" i="12" s="1"/>
  <c r="G21" i="12"/>
  <c r="E21" i="12"/>
  <c r="E20" i="12"/>
  <c r="G20" i="12" s="1"/>
  <c r="E19" i="12"/>
  <c r="G19" i="12" s="1"/>
  <c r="E18" i="12"/>
  <c r="G18" i="12" s="1"/>
  <c r="E17" i="12"/>
  <c r="G17" i="12" s="1"/>
  <c r="E16" i="12"/>
  <c r="G16" i="12" s="1"/>
  <c r="E15" i="12"/>
  <c r="G15" i="12" s="1"/>
  <c r="E14" i="12"/>
  <c r="G14" i="12" s="1"/>
  <c r="G13" i="12"/>
  <c r="E13" i="12"/>
  <c r="E12" i="12"/>
  <c r="G12" i="12" s="1"/>
  <c r="E11" i="12"/>
  <c r="G11" i="12" s="1"/>
  <c r="E10" i="12"/>
  <c r="G10" i="12" s="1"/>
  <c r="E9" i="12"/>
  <c r="G9" i="12" s="1"/>
  <c r="E8" i="12"/>
  <c r="G8" i="12" s="1"/>
  <c r="E7" i="12"/>
  <c r="G7" i="12" s="1"/>
  <c r="A7" i="12"/>
  <c r="G6" i="12"/>
  <c r="E6" i="12"/>
  <c r="C71" i="11"/>
  <c r="C62" i="11"/>
  <c r="F36" i="11"/>
  <c r="C36" i="11"/>
  <c r="G35" i="11"/>
  <c r="I35" i="11" s="1"/>
  <c r="A35" i="1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3" i="11" s="1"/>
  <c r="A64" i="11" s="1"/>
  <c r="A65" i="11" s="1"/>
  <c r="A66" i="11" s="1"/>
  <c r="A67" i="11" s="1"/>
  <c r="A68" i="11" s="1"/>
  <c r="A69" i="11" s="1"/>
  <c r="A70" i="11" s="1"/>
  <c r="G34" i="11"/>
  <c r="I34" i="11" s="1"/>
  <c r="G33" i="11"/>
  <c r="I33" i="11" s="1"/>
  <c r="G32" i="11"/>
  <c r="I32" i="11" s="1"/>
  <c r="G31" i="11"/>
  <c r="I31" i="11" s="1"/>
  <c r="G30" i="11"/>
  <c r="I30" i="11" s="1"/>
  <c r="G29" i="11"/>
  <c r="I29" i="11" s="1"/>
  <c r="G28" i="11"/>
  <c r="I28" i="11" s="1"/>
  <c r="G27" i="11"/>
  <c r="I27" i="11" s="1"/>
  <c r="G26" i="11"/>
  <c r="I26" i="11" s="1"/>
  <c r="G25" i="11"/>
  <c r="I25" i="11" s="1"/>
  <c r="G24" i="11"/>
  <c r="I24" i="11" s="1"/>
  <c r="G23" i="11"/>
  <c r="I23" i="11" s="1"/>
  <c r="G22" i="11"/>
  <c r="I22" i="11" s="1"/>
  <c r="G21" i="11"/>
  <c r="I21" i="11" s="1"/>
  <c r="G20" i="11"/>
  <c r="I20" i="11" s="1"/>
  <c r="G19" i="11"/>
  <c r="I19" i="11" s="1"/>
  <c r="G18" i="11"/>
  <c r="I18" i="11" s="1"/>
  <c r="G17" i="11"/>
  <c r="I17" i="11" s="1"/>
  <c r="G16" i="11"/>
  <c r="I16" i="11" s="1"/>
  <c r="I15" i="11"/>
  <c r="G15" i="11"/>
  <c r="G14" i="11"/>
  <c r="I14" i="11" s="1"/>
  <c r="G13" i="11"/>
  <c r="I13" i="11" s="1"/>
  <c r="G12" i="11"/>
  <c r="I12" i="11" s="1"/>
  <c r="G11" i="11"/>
  <c r="I11" i="11" s="1"/>
  <c r="G10" i="11"/>
  <c r="I10" i="11" s="1"/>
  <c r="G9" i="11"/>
  <c r="I9" i="11" s="1"/>
  <c r="G8" i="11"/>
  <c r="I8" i="11" s="1"/>
  <c r="G7" i="11"/>
  <c r="I7" i="11" s="1"/>
  <c r="A7" i="11"/>
  <c r="G6" i="11"/>
  <c r="L74" i="13" l="1"/>
  <c r="L65" i="14"/>
  <c r="D75" i="14"/>
  <c r="E36" i="12"/>
  <c r="I15" i="13"/>
  <c r="D39" i="13"/>
  <c r="D75" i="13" s="1"/>
  <c r="G36" i="12"/>
  <c r="I6" i="11"/>
  <c r="I36" i="11" s="1"/>
  <c r="G36" i="11"/>
  <c r="L65" i="13"/>
  <c r="L39" i="14"/>
  <c r="L75" i="14" s="1"/>
  <c r="I39" i="14"/>
  <c r="L74" i="14"/>
  <c r="F75" i="14"/>
  <c r="C72" i="11"/>
  <c r="F75" i="13"/>
  <c r="I39" i="13" l="1"/>
  <c r="L15" i="13"/>
  <c r="L39" i="13" s="1"/>
  <c r="L75" i="13" s="1"/>
  <c r="P41" i="10" l="1"/>
  <c r="O41" i="10"/>
  <c r="N41" i="10"/>
  <c r="M41" i="10"/>
  <c r="L41" i="10"/>
  <c r="K41" i="10"/>
  <c r="J41" i="10"/>
  <c r="I41" i="10"/>
  <c r="H41" i="10"/>
  <c r="G41" i="10"/>
  <c r="F41" i="10"/>
  <c r="E41" i="10"/>
  <c r="D41" i="10"/>
  <c r="Q40" i="10"/>
  <c r="Q39" i="10"/>
  <c r="Q38" i="10"/>
  <c r="Q37" i="10"/>
  <c r="Q36" i="10"/>
  <c r="Q35" i="10"/>
  <c r="Q34" i="10"/>
  <c r="Q33" i="10"/>
  <c r="Q32" i="10"/>
  <c r="Q31" i="10"/>
  <c r="Q30" i="10"/>
  <c r="Q29" i="10"/>
  <c r="Q28" i="10"/>
  <c r="Q27" i="10"/>
  <c r="Q26" i="10"/>
  <c r="Q25" i="10"/>
  <c r="Q24" i="10"/>
  <c r="Q23" i="10"/>
  <c r="A23" i="10"/>
  <c r="A24" i="10" s="1"/>
  <c r="A25" i="10" s="1"/>
  <c r="A26" i="10" s="1"/>
  <c r="Q22" i="10"/>
  <c r="Q21" i="10"/>
  <c r="Q20" i="10"/>
  <c r="Q19" i="10"/>
  <c r="Q18" i="10"/>
  <c r="Q17" i="10"/>
  <c r="Q16" i="10"/>
  <c r="Q15" i="10"/>
  <c r="Q14" i="10"/>
  <c r="Q13" i="10"/>
  <c r="Q12" i="10"/>
  <c r="A12" i="10"/>
  <c r="A13" i="10" s="1"/>
  <c r="A14" i="10" s="1"/>
  <c r="A15" i="10" s="1"/>
  <c r="A16" i="10" s="1"/>
  <c r="A17" i="10" s="1"/>
  <c r="A18" i="10" s="1"/>
  <c r="A19" i="10" s="1"/>
  <c r="A20" i="10" s="1"/>
  <c r="A21" i="10" s="1"/>
  <c r="Q11" i="10"/>
  <c r="B11" i="10"/>
  <c r="B12" i="10" s="1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Q10" i="10"/>
  <c r="J80" i="1"/>
  <c r="Q41" i="10" l="1"/>
  <c r="A27" i="10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28" i="10"/>
  <c r="L40" i="9" l="1"/>
  <c r="K40" i="9"/>
  <c r="L12" i="9"/>
  <c r="K12" i="9"/>
  <c r="P244" i="1" l="1"/>
  <c r="P243" i="1"/>
  <c r="P242" i="1"/>
  <c r="P241" i="1"/>
  <c r="P240" i="1"/>
  <c r="L228" i="1"/>
  <c r="P228" i="1" s="1"/>
  <c r="P246" i="1" s="1"/>
  <c r="P234" i="1"/>
  <c r="P233" i="1"/>
  <c r="P232" i="1"/>
  <c r="P231" i="1"/>
  <c r="P230" i="1"/>
  <c r="P218" i="1"/>
  <c r="P219" i="1"/>
  <c r="P220" i="1"/>
  <c r="P221" i="1"/>
  <c r="P222" i="1"/>
  <c r="P217" i="1"/>
  <c r="P299" i="1"/>
  <c r="L288" i="1"/>
  <c r="P264" i="1"/>
  <c r="N253" i="1"/>
  <c r="N275" i="1" s="1"/>
  <c r="L253" i="1"/>
  <c r="L275" i="1" s="1"/>
  <c r="P194" i="1"/>
  <c r="P193" i="1"/>
  <c r="L182" i="1"/>
  <c r="L204" i="1" s="1"/>
  <c r="P175" i="1"/>
  <c r="L159" i="1"/>
  <c r="L158" i="1"/>
  <c r="P160" i="1" l="1"/>
  <c r="P159" i="1"/>
  <c r="P158" i="1"/>
  <c r="P147" i="1"/>
  <c r="L148" i="1"/>
  <c r="L169" i="1" s="1"/>
  <c r="P122" i="1"/>
  <c r="N114" i="1"/>
  <c r="L114" i="1"/>
  <c r="L133" i="1" l="1"/>
  <c r="P114" i="1"/>
  <c r="P133" i="1" s="1"/>
  <c r="J76" i="1"/>
  <c r="L81" i="1"/>
  <c r="N81" i="1"/>
  <c r="J81" i="1"/>
  <c r="J91" i="1" l="1"/>
  <c r="L76" i="1"/>
  <c r="L91" i="1" s="1"/>
  <c r="L96" i="1"/>
  <c r="P91" i="1" l="1"/>
  <c r="N96" i="1"/>
  <c r="P96" i="1" s="1"/>
  <c r="L101" i="1"/>
  <c r="P100" i="1"/>
  <c r="P99" i="1"/>
  <c r="P98" i="1"/>
  <c r="P97" i="1"/>
  <c r="P90" i="1"/>
  <c r="P89" i="1"/>
  <c r="P88" i="1"/>
  <c r="P87" i="1"/>
  <c r="P86" i="1"/>
  <c r="P288" i="1" s="1"/>
  <c r="P85" i="1"/>
  <c r="P253" i="1" s="1"/>
  <c r="P275" i="1" s="1"/>
  <c r="P84" i="1"/>
  <c r="P83" i="1"/>
  <c r="P182" i="1" s="1"/>
  <c r="P204" i="1" s="1"/>
  <c r="P77" i="1"/>
  <c r="P78" i="1"/>
  <c r="P79" i="1"/>
  <c r="P80" i="1"/>
  <c r="P82" i="1"/>
  <c r="P148" i="1" s="1"/>
  <c r="P169" i="1" s="1"/>
  <c r="N101" i="1" l="1"/>
  <c r="P81" i="1"/>
  <c r="P76" i="1"/>
  <c r="P101" i="1"/>
</calcChain>
</file>

<file path=xl/sharedStrings.xml><?xml version="1.0" encoding="utf-8"?>
<sst xmlns="http://schemas.openxmlformats.org/spreadsheetml/2006/main" count="993" uniqueCount="389">
  <si>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</si>
  <si>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</si>
  <si>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</si>
  <si>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</si>
  <si>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</si>
  <si>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</si>
  <si>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</si>
  <si>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</si>
  <si>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</si>
  <si>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</si>
  <si>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</si>
  <si>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</si>
  <si>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</si>
  <si>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</si>
  <si>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</si>
  <si>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</si>
  <si>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</si>
  <si>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</si>
  <si>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</si>
  <si>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</si>
  <si>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</si>
  <si>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</si>
  <si>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</si>
  <si>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</si>
  <si>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</si>
  <si>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</si>
  <si>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</si>
  <si>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</si>
  <si>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</si>
  <si>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</si>
  <si>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</si>
  <si>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</si>
  <si>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</si>
  <si>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</si>
  <si>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</si>
  <si>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</si>
  <si>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</si>
  <si>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</si>
  <si>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</si>
  <si>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</si>
  <si>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</si>
  <si>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</si>
  <si>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</si>
  <si>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</si>
  <si>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</si>
  <si>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</si>
  <si>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</si>
  <si>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</si>
  <si>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</si>
  <si>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ПОГОДЖЕНО:</t>
  </si>
  <si>
    <t>ЗАВДАННЯ № 1</t>
  </si>
  <si>
    <t xml:space="preserve">КПКВК МБ 0611162 Інші програми, заклади та заходи у сфері освіти </t>
  </si>
  <si>
    <t>Забезпечення надання фінансової підтримки приватних закладів освіти міста</t>
  </si>
  <si>
    <t>Забезпечення фінансової допомога Вінницькій міській благодійній організації "Благодійний заклад - Центр естетичного виховання дітей"</t>
  </si>
  <si>
    <t xml:space="preserve">Забезпечення виконання інших заходів Програми ( видатки на стипендії, подарунки випусникам і першокласниками, проведення заходів з нагоди свят) </t>
  </si>
  <si>
    <t>Забезпечення виконання інших заходів Програми (видатки на здійснення заходів з методичної роботи)</t>
  </si>
  <si>
    <t>Забезпечення надання допомоги дітям-сиротам та дітям, позбавленим батьківського піклування, яким виповнюється 18 років</t>
  </si>
  <si>
    <t>Середньрічне число штатних одиниць спеціалістів</t>
  </si>
  <si>
    <t>Всього - середньорічне число ставок (штатних одиниць)</t>
  </si>
  <si>
    <t>од.</t>
  </si>
  <si>
    <t>%</t>
  </si>
  <si>
    <t>ЗАВДАННЯ № 2</t>
  </si>
  <si>
    <t>ЗАВДАННЯ № 3</t>
  </si>
  <si>
    <t>ЗАВДАННЯ № 4</t>
  </si>
  <si>
    <t>Середньрічне число штатних одиниць робітників</t>
  </si>
  <si>
    <t>Довідка департаменту освіти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</si>
  <si>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</t>
  </si>
  <si>
    <t>Видатки пов"язані з реалізацією освітніх програм</t>
  </si>
  <si>
    <t>Рішення  виконавчого комітету міської ради від 13.09.2018р. №1935</t>
  </si>
  <si>
    <t>Кількість класів (груп)</t>
  </si>
  <si>
    <t>Середня кількість вихованців в навчальних закладах</t>
  </si>
  <si>
    <t>Кількість випускників</t>
  </si>
  <si>
    <t>Підтвердення загального замовлення на виготовлення персоніфікованих документів про освіту для випусників  2018-2019 навчального року від 15.11.2018р №15-00-005-54436</t>
  </si>
  <si>
    <t>Кількість приватних навчальних закладів, що фінансуються</t>
  </si>
  <si>
    <t>Фінансова підтримка на 1 учня</t>
  </si>
  <si>
    <t>Розрахункові дані (600000 грн. /411 вихованців)</t>
  </si>
  <si>
    <t>Кількість учнів, що отримали документи з відзнакою</t>
  </si>
  <si>
    <t>Обсяг видатків</t>
  </si>
  <si>
    <t>Кількість установ, яким надана фінансова підтримка</t>
  </si>
  <si>
    <t>Кількість вихованців</t>
  </si>
  <si>
    <t>од</t>
  </si>
  <si>
    <t>осіб</t>
  </si>
  <si>
    <t>Середні витрати на одну дитину за рахунок фінансової підтримки з міського бюджету</t>
  </si>
  <si>
    <t xml:space="preserve">Розрахункові дані                                                 (300  000 грн. /125 вихованців)          </t>
  </si>
  <si>
    <t>Динаміка збільшення обсягу видатків  порівняно з попереднім роком</t>
  </si>
  <si>
    <t>Розрахунковий показник 0% = (300000грн. (2019р.) /300 000 грн.(2018 рік))-100%</t>
  </si>
  <si>
    <t>Обсяг видатків на здійснення заходів з методичної роботи</t>
  </si>
  <si>
    <t>Кількість проведених конкурсів з методичної роботи</t>
  </si>
  <si>
    <t>Середні витрати на проведення конкурсів з методичної роботи</t>
  </si>
  <si>
    <t>Динаміка збільшення/зменшення витрат на проведення  одного конкурсу з методичної роботи</t>
  </si>
  <si>
    <t>ЗАВДАННЯ № 5</t>
  </si>
  <si>
    <t>Рішення виконавчого комітету міської ради про проведення заходів з методичної роботи</t>
  </si>
  <si>
    <t>Розрахункові дані                                                             (92 000грн. / 7 конкурсів)</t>
  </si>
  <si>
    <t>Розрахунковий показник +9,4% = (13143грн. (2019р.) /12019 грн.(2018 рік))-100%</t>
  </si>
  <si>
    <t>Видатки на надання допомоги</t>
  </si>
  <si>
    <t>Середня кількість одержувачів допомоги</t>
  </si>
  <si>
    <t>Довідка Служби у справах дітей ВМР</t>
  </si>
  <si>
    <t>Середній розмір допомоги</t>
  </si>
  <si>
    <t>Постанова КМУ  від 31.01.2007р. №81, зі змінами</t>
  </si>
  <si>
    <t>Динаміка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</si>
  <si>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Розрахунковий показник 0% = (1810грн. (2019р.) 1810 грн.(2018 рік))-100%</t>
  </si>
  <si>
    <t>Обсяг видатків на виплату стипендій міської ради кращим студентам вищих навчальних закладів III-IV рівнів акредитації</t>
  </si>
  <si>
    <t>Обсяг видатків на виплату стипендій міської ради кращим студентам вищих навчальних закладів I-II рівнів акредитації</t>
  </si>
  <si>
    <t>Обсяг видатків на виплату стипендій міської ради кращим учням (вихованцям) закладів освіти міста</t>
  </si>
  <si>
    <t xml:space="preserve">Обсяг видатків на придбання подарунків випускникам з нагоди закінчення школи </t>
  </si>
  <si>
    <t>Обсяг видатків на придбання подарунків першокласникам з нагоди Дня знань</t>
  </si>
  <si>
    <t>Обсяг видатків на організацію та проведення заходів на виконання Програми</t>
  </si>
  <si>
    <t>Кількість кращих студентів вищих навчальних закладів та учнів (вихованців) закладів освіти міста, що отримують стипендії міської ради</t>
  </si>
  <si>
    <t>у тому числі</t>
  </si>
  <si>
    <t>Кількість кращих студентів вищих навчальних закладів III-IV рівнів акредитації, що отримують стипендії міської ради</t>
  </si>
  <si>
    <t>Кількість кращих студентів вищих навчальних закладів  I-II рівнів акредитації, що отримують стипендії міської ради</t>
  </si>
  <si>
    <t>Кількість кращих  учнів (вихованців) закладів освіти міста, що отримують стипендії міської ради</t>
  </si>
  <si>
    <t xml:space="preserve">Кількість  учнів, які  отримали подарунки з нагоди закінчення школи </t>
  </si>
  <si>
    <t>Кількість дітей, які зараховані до 1 класу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</si>
  <si>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</t>
  </si>
  <si>
    <t>Щомісячний розмір стипендії міської ради студентам вищих навчальних закладів III-IV рівнів акредитації</t>
  </si>
  <si>
    <t>Щомісячний розмір стипендії міської ради студентам вищих навчальних закладів I-II рівнів акредитації</t>
  </si>
  <si>
    <t>Щомісячний розмір стипендії міської ради кращим  учням (вихованцям) закладів освіти міста</t>
  </si>
  <si>
    <t>Вартість одного подарунка випускнику</t>
  </si>
  <si>
    <t>Вартість одного подарунка першокласнику</t>
  </si>
  <si>
    <t>Розрахунок до бюджету. Розрахунковий показник</t>
  </si>
  <si>
    <t>Динаміка збільшення/зменшення кількості стипендіатів порівняно з минулим роком</t>
  </si>
  <si>
    <t>Розрахунковий показник (стипендіати 2018 року -341 уч. ; (353/341-100%))</t>
  </si>
  <si>
    <t>Забезпечення  всіх випускників подарунками</t>
  </si>
  <si>
    <t>Забезпечення всіх першокласників подарунками</t>
  </si>
  <si>
    <t>Розрахунковий показник</t>
  </si>
  <si>
    <t>Директор департаменту фінансів ВМР</t>
  </si>
  <si>
    <t>Бюджетний кодекс України (Закон України від 08.07.2010р.  №2456-VI, зі змінами);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</si>
  <si>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</si>
  <si>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</si>
  <si>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</si>
  <si>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</si>
  <si>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</si>
  <si>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</si>
  <si>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</si>
  <si>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02141532</t>
  </si>
  <si>
    <t>(код за ЄДРПОУ)</t>
  </si>
  <si>
    <t>02536000000</t>
  </si>
  <si>
    <t>(код бюджету)</t>
  </si>
  <si>
    <t xml:space="preserve"> </t>
  </si>
  <si>
    <t>(найменування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</si>
  <si>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</si>
  <si>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</si>
  <si>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</si>
  <si>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</si>
  <si>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(найменування головного розпорядника коштів місцевого бюджету )</t>
  </si>
  <si>
    <t>Довідка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</si>
  <si>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</si>
  <si>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</si>
  <si>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</si>
  <si>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</si>
  <si>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</si>
  <si>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</si>
  <si>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</si>
  <si>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0611161</t>
  </si>
  <si>
    <t>Завдання №1- Забезпечення технічного нагляду за будівництвом та капітальним ремонтом</t>
  </si>
  <si>
    <t xml:space="preserve">з метою 100%  забезпечення потреби закладу </t>
  </si>
  <si>
    <t xml:space="preserve"> Рішення Вінницької міської ради від 21.12.2018 № 1468 "Про бюджет Вінницької міської об’єднаної територіальної громади на 2019 рік"</t>
  </si>
  <si>
    <t>Показник затрат</t>
  </si>
  <si>
    <t>Кількість служб технічного нагляду</t>
  </si>
  <si>
    <t>2</t>
  </si>
  <si>
    <t>3</t>
  </si>
  <si>
    <t>Показник продукту</t>
  </si>
  <si>
    <t>Кількість установ, в яких планується здійснити реконструкцію чи капітальний ремонт</t>
  </si>
  <si>
    <t>Показник ефективності</t>
  </si>
  <si>
    <t>Середня вартість утримання 1  штатної одиниці</t>
  </si>
  <si>
    <t xml:space="preserve"> грн</t>
  </si>
  <si>
    <t>177 710 грн.= 355 420 грн/ 2 ст.</t>
  </si>
  <si>
    <t>Показник якості</t>
  </si>
  <si>
    <t>Динаміка збільшення/ зменшення середніх витрат на утримання 1 штатної одиниці порівняно з попереднім роком</t>
  </si>
  <si>
    <t xml:space="preserve"> +146% = (177 710грн.(2019 рік)/  72 269 грн.(2018 р.))-100% </t>
  </si>
  <si>
    <t>Завдання №2- Забезпечення фінансування закладів освіти, контроль за веденням бухгалтерського обліку та звітності</t>
  </si>
  <si>
    <t>з метою 100%  забезпечення потреби закладів</t>
  </si>
  <si>
    <t>Кількість централізованих бухгалтерій</t>
  </si>
  <si>
    <t>Всього - середньорічне число ставок (штатних одиниць) спеціалістів, з них:</t>
  </si>
  <si>
    <t>Середньорічне число штатних одиниць централізованої бухгалтерії-фінансового сектору</t>
  </si>
  <si>
    <t>Кількість закладів, які обслуговують централізовані бухгалтерії</t>
  </si>
  <si>
    <t>Кількість закладів, які фінансує централізована бухгалтерія-фінансовий сектор</t>
  </si>
  <si>
    <t>Кількість особових рахунків</t>
  </si>
  <si>
    <t>4</t>
  </si>
  <si>
    <t>Середні витрати на забезпечення однієї штатної одиниці</t>
  </si>
  <si>
    <t>Кількість установ, які обслуговує 1 працівник</t>
  </si>
  <si>
    <t>1,4= (111 установ/78,5ст)</t>
  </si>
  <si>
    <t>Кількість установ, які фінансує 1 працівник</t>
  </si>
  <si>
    <t>5,7= (111 установ/19,5ст.)</t>
  </si>
  <si>
    <t>Середні витрати на утримання однієї штатної одиниці</t>
  </si>
  <si>
    <t>тис. грн</t>
  </si>
  <si>
    <t>192 603= (15119370грн. /78,5 ст.)</t>
  </si>
  <si>
    <t>158,059= (11 828,226 тис.грн. /77,5 ст.)</t>
  </si>
  <si>
    <t xml:space="preserve"> +22% = (192603 грн.(2019 рік)/  158059грн.(2018 р.))-100% </t>
  </si>
  <si>
    <t>Завдання №3- Забезпечення ведення централізованого господарського обслуговування</t>
  </si>
  <si>
    <t>Кількість груп централізованого господарського обслуговування</t>
  </si>
  <si>
    <t>Кількість установ, які обслуговуються групами  централізованого господарського обслуговування</t>
  </si>
  <si>
    <t>83940грн.=230835грн. /2,75ст.</t>
  </si>
  <si>
    <t xml:space="preserve"> +33% = (83940 грн.(2019 рік)/ 63036грн.(2018 р.))-100% </t>
  </si>
  <si>
    <t xml:space="preserve">Заступник директора департаменту освіти </t>
  </si>
  <si>
    <t>Наталія МАЗУР</t>
  </si>
  <si>
    <t>Головний бухгалтер</t>
  </si>
  <si>
    <t>Лілія БАБІЧ</t>
  </si>
  <si>
    <t>бюджетної програми місцевого бюджету на 2022 рік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</si>
  <si>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</si>
  <si>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</si>
  <si>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 xml:space="preserve">" ____" ______________ 2022  року </t>
  </si>
  <si>
    <t>Заступник директора департаменту освіти ВМР</t>
  </si>
  <si>
    <t>0618110</t>
  </si>
  <si>
    <t>Заходи із запобігання та ліквідації надзвичайних ситуацій та наслідків стихійного лиха</t>
  </si>
  <si>
    <t>Створення необхіного резерву матеріально-технічних ресурсів для здійснення запобіжних заходів у разі загрози виникнення надзвичайних ситуацій , ліквідація їх наслідків</t>
  </si>
  <si>
    <t>8110</t>
  </si>
  <si>
    <t>0320</t>
  </si>
  <si>
    <r>
      <t>Обсяг бюджетних призначень/бюджетних асигнувань  -  548 937 гривень , у тому числі загального фонду - 548 937</t>
    </r>
    <r>
      <rPr>
        <b/>
        <u/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>гривень та спеціального фонду - 0 гривень</t>
    </r>
  </si>
  <si>
    <t>Рішення Вінницької міської ради від 18.03.2020р. №2209 «Програма запобігання виникненню надзвичайних ситуацій природного, техногенного, соціального характеру та надзвичайних ситуацій в умовах воєнного стану, ліквідації їх наслідків на 2020-2024 роки», зі змінами.</t>
  </si>
  <si>
    <t xml:space="preserve">Програма запобігання виникненню надзвичайних ситуацій природного, техногенного, соціального характеру та надзвичайних ситуацій в умовах воєнного стану, ліквідації їх наслідків на 2020-2024 роки  (рішення міської ради  від 18.03.2020 №2209, зі змінами)                                    </t>
  </si>
  <si>
    <t>КПКВК МБ 0618110 Заходи із запобігання та ліквідації надзвичайних ситуацій та наслідків стихійного лиха</t>
  </si>
  <si>
    <t>Закон України "Про правовий режим воєнного стану" від 02 травня 2015 № 389-VIII (із змінами)</t>
  </si>
  <si>
    <t>КПКВК МБ 0618110  Заходи із запобігання та ліквідації надзвичайних ситуацій та наслідків стихійного лиха</t>
  </si>
  <si>
    <t xml:space="preserve"> Рішення Вінницької міської ради від 24.12.2021 № 706 "Про бюджет Вінницької міської територіальної громади на 2022 рік", зі змінами</t>
  </si>
  <si>
    <t>№ п/п</t>
  </si>
  <si>
    <t>Назва закладу</t>
  </si>
  <si>
    <t>Сума, грн.</t>
  </si>
  <si>
    <t>затверджено коштів міського бюджету</t>
  </si>
  <si>
    <t>всього</t>
  </si>
  <si>
    <t>КЗ "ВГЛ № 1 ім. М.І. Пирогова"</t>
  </si>
  <si>
    <t>КЗ "ВЛ № 2"</t>
  </si>
  <si>
    <t>КЗ "ВЛ № 4 ім. Д.І. Менделєєва"</t>
  </si>
  <si>
    <t>КЗ "ВПШ № 5"</t>
  </si>
  <si>
    <t>КЗ "ВЛ № 6"</t>
  </si>
  <si>
    <t>КЗ "ВЛ №7 ім. О. Сухомовського"</t>
  </si>
  <si>
    <t>КЗ "ВЛ № 8"</t>
  </si>
  <si>
    <t>КЗ "ВЛ № 10"</t>
  </si>
  <si>
    <t>КЗ "ВЛ № 12"</t>
  </si>
  <si>
    <t>КЗ "ВЛ № 13"</t>
  </si>
  <si>
    <t>КЗ "ВЛ № 15"</t>
  </si>
  <si>
    <t>КЗ "ВЛ № 16"</t>
  </si>
  <si>
    <t>КЗ "ВФМЛ №17"</t>
  </si>
  <si>
    <t>КЗ "ВЛ № 18"</t>
  </si>
  <si>
    <t>КЗ "ВЛ № 20"</t>
  </si>
  <si>
    <t>КЗ "ВЛ № 21"</t>
  </si>
  <si>
    <t>КЗ "ВЛ № 22"</t>
  </si>
  <si>
    <t>КЗ "ВЛ № 23"</t>
  </si>
  <si>
    <t>КЗ "ВГ № 24"</t>
  </si>
  <si>
    <t>КЗ "ВГПШ № 25"</t>
  </si>
  <si>
    <t>КЗ "ВЛ №26 ім.Героя України Д.Майбороди"</t>
  </si>
  <si>
    <t>КЗ "ВЛ № 27"</t>
  </si>
  <si>
    <t>КЗ "ВЛ № 29"</t>
  </si>
  <si>
    <t>КЗ "ВЛ № 30 ім. Т. Шевченка"</t>
  </si>
  <si>
    <t>КЗ "ВЛ № 31"</t>
  </si>
  <si>
    <t>КЗ "ВЛ № 32"</t>
  </si>
  <si>
    <t>КЗ "ВЛ № 33"</t>
  </si>
  <si>
    <t>КЗ "ВЛ № 34"</t>
  </si>
  <si>
    <t>КЗ "ВЛ № 35"</t>
  </si>
  <si>
    <t>КЗ "ВЛ № 36"</t>
  </si>
  <si>
    <t xml:space="preserve">Департамент освіти ВМР </t>
  </si>
  <si>
    <t>ВСЬОГО</t>
  </si>
  <si>
    <t xml:space="preserve"> Лілія БАБІЧ</t>
  </si>
  <si>
    <t>КПКВК МБ 0618110 "Надання загальної середньої освіти закладами загальної середньої освіти"</t>
  </si>
  <si>
    <t>щодо кількості  закладів, які будуть забезпечувати здійснення заходів із запобігання та ліквідації надзвичайних ситуацій та наслідків стихійного лиха</t>
  </si>
  <si>
    <t>КЕКВ 2230 Розрахунок потреби у придбанні пакетованого чаю в муніципальні "пункти незламності"</t>
  </si>
  <si>
    <t xml:space="preserve">Назва закладу об'єкту фонду захисних споруд цивільного захисту, його місцезнаходження </t>
  </si>
  <si>
    <t>Максимальна кількість осіб</t>
  </si>
  <si>
    <t>К-ть пакетиків</t>
  </si>
  <si>
    <t>К-ть упаковок по 20 пакетиків</t>
  </si>
  <si>
    <t>Вартість упаковки, грн.</t>
  </si>
  <si>
    <t>Сума на договора, грн.</t>
  </si>
  <si>
    <t>Комунальний заклад «Вінницький гуманітарний ліцей № 1 імені М.І.Пирогова», м. Вінниця, вул. Малиновського, буд. 7</t>
  </si>
  <si>
    <t>залишок планів буде 18 грн.</t>
  </si>
  <si>
    <t>Комунальний заклад «Вінницький ліцей № 2», м. Вінниця, вул. Соборна, буд. 94</t>
  </si>
  <si>
    <t>Комунальний заклад «Вінницький ліцей № 4 ім. Д.І. Менделєєва», м. Вінниця, вул. Гоголя, буд. 18</t>
  </si>
  <si>
    <t>Комунальний заклад «Вінницька початкова школа № 5», м. Вінниця, вул. Б. Ступки, буд. 18</t>
  </si>
  <si>
    <t>Комунальний заклад «Вінницький ліцей № 6», м. Вінниця, вул. Стрілецька, буд. 12</t>
  </si>
  <si>
    <t>Комунальний заклад «Вінницький ліцей № 7 ім. Олександра Сухомовського», м.Вінниця, вулиця Владислава Городецького, буд. 21</t>
  </si>
  <si>
    <t>Комунальний заклад «Вінницький ліцей № 8», м. Вінниця, вул.В. Винниченка, буд. 28</t>
  </si>
  <si>
    <t>Комунальний заклад «Вінницький ліцей № 10», м. Вінниця, вул. Андрія Первозванного, буд. 22</t>
  </si>
  <si>
    <t>Комунальний заклад «Вінницький ліцей № 12» м. Вінниця, вул. М. Шимка,3</t>
  </si>
  <si>
    <t>Комунальний заклад «Вінницький ліцей № 13» м. Вінниця, вул. М. Шимка,1</t>
  </si>
  <si>
    <t>Комунальний заклад «Вінницький ліцей № 15»,  м. Вінниця, вул. Келецька, буд. 62</t>
  </si>
  <si>
    <t>Комунальний заклад «Вінницький ліцей № 16», м. Вінниця, вул. Матроса Кішки, буд. 30</t>
  </si>
  <si>
    <t>Комунальний заклад «Вінницький фізико-математичний ліцей № 17», м. Вінниця, вул. О. Соловйова, 2</t>
  </si>
  <si>
    <t>Комунальний заклад «Вінницький ліцей № 18», м. Вінниця, вул. Келецька, буд. 97</t>
  </si>
  <si>
    <t>Комунальний заклад «Вінницький ліцей № 20»,  м. Вінниця, вул. Чумацька, буд. 266</t>
  </si>
  <si>
    <t>Комунальний заклад «Вінницький ліцей № 21»,  м. Вінниця, вул. 600-річчя, буд. 16</t>
  </si>
  <si>
    <t>Комунальний заклад «Вінницький ліцей № 22», м.Вінниця, вул.Д. Нечая, буд. 21</t>
  </si>
  <si>
    <t>Комунальний заклад «Вінницький ліцей № 23»,  м. Вінниця, вул. Космонавтів, 32</t>
  </si>
  <si>
    <t>Комунальний заклад «Вінницька гімназія № 24»,  м. Вінниця, вул. Анатолія Бортняка, буд. 3</t>
  </si>
  <si>
    <t>Комунальний заклад «Вінницька гуманітарна початкова школа № 25», м. Вінниця, вул. Келецька, буд. 89</t>
  </si>
  <si>
    <t>Комунальний заклад «Вінницький ліцей № 26», м. Вінниця, вул. Хмельницьке шосе, буд. 27</t>
  </si>
  <si>
    <t>Комунальний заклад «Вінницький ліцей № 27», м. Вінниця, вул. Левка Лук’яненка, буд. 42</t>
  </si>
  <si>
    <t>Комунальний заклад «Вінницький ліцей № 29», м. Вінниця, вул. Київська, буд. 149</t>
  </si>
  <si>
    <t xml:space="preserve">Комунальний заклад «Вінницький ліцей №30 ім. Тараса Шевченка», м Вінниця, вул.Стрілецька,62 </t>
  </si>
  <si>
    <t>Комунальний заклад «Вінницький ліцей № 31», м. Вінниця, вул. Богдана Ступки, буд. 13</t>
  </si>
  <si>
    <t>Комунальний заклад «Вінницький ліцей № 32», м. Вінниця, вул. Некрасова, буд. 40</t>
  </si>
  <si>
    <t>Комунальний заклад «Вінницький ліцей № 33», м. Вінниця, вул. В.Порика,20</t>
  </si>
  <si>
    <t>Комунальний заклад «Вінницький ліцей № 34», м. Вінниця, вул. Миколи Ващука, буд. 12</t>
  </si>
  <si>
    <t>Комунальний заклад «Вінницький ліцей № 35», м. Вінниця, вул. Миколи Ващука, буд. 10</t>
  </si>
  <si>
    <t>Комунальний заклад «Вінницький ліцей № 36», м. Вінниця, вул. Пирогова, буд. 191</t>
  </si>
  <si>
    <t>Всього за КПКВК 0618110</t>
  </si>
  <si>
    <t>Комунальний заклад «Дошкільний навчальний заклад №1 Вінницької міської ради»,  м. Вінниця, вул. Миколи Амосова, буд.48 А</t>
  </si>
  <si>
    <t>Комунальний заклад «Дошкільний навчальний заклад №3 Вінницької міської ради», м. Вінниця,вул. академіка Ющенка, буд.14</t>
  </si>
  <si>
    <t>Комунальний заклад «Дошкільний навчальний заклад №6 Вінницької міської ради»,  м. Вінниця, вул.Волошкова, буд.11</t>
  </si>
  <si>
    <t>Комунальний заклад «Дошкільний навчальний заклад №7 Вінницької міської ради»,  м. Вінниця, бул.Свобода, буд.3</t>
  </si>
  <si>
    <t>Комунальний заклад «Дошкільний навчальний заклад №10 Вінницької міської ради», м. Вінниця, вул.Баженова, буд.30-А</t>
  </si>
  <si>
    <t>Комунальний заклад «Дошкільний навчальний заклад №14 Вінницької міської ради»,  м. Вінниця, вул.Москаленка, буд.42</t>
  </si>
  <si>
    <t>Комунальний заклад «Дошкільний навчальний заклад №15 Вінницької міської ради», м. Вінниця, вул.Тимофіївська, буд.10</t>
  </si>
  <si>
    <t>Комунальний заклад «Дошкільний навчальний заклад №16 Вінницької міської ради», м. Вінниця, вул.Миколи Зерова, буд.12</t>
  </si>
  <si>
    <t>Комунальний заклад «Дошкільний навчальний заклад №18 Вінницької міської ради», м. Вінниця,  провулок Гладкова, буд.7</t>
  </si>
  <si>
    <t>Комунальний заклад «Дошкільний навчальний заклад №21 Вінницької міської ради»,  м. Вінниця, вул. Міліційна, буд.8</t>
  </si>
  <si>
    <t>Комунальний заклад «Дошкільний навчальний заклад №25 Вінницької міської ради»,  м. Вінниця, вул.Князів Коріатовичів, буд.147</t>
  </si>
  <si>
    <t>Комунальний заклад «Дошкільний навчальний заклад №26 Вінницької міської ради», м. Вінниця, вул.Київська, буд.144</t>
  </si>
  <si>
    <t>Комунальний заклад «Дошкільний навчальний заклад №30 Вінницької міської ради»,  м. Вінниця, вул. 600-річчя, буд. 8</t>
  </si>
  <si>
    <t>Комунальний заклад «Заклад дошкільної освіти №33 Вінницької міської ради», м.Вінниця, вулиця Левка Лук’яненка, 137-Д</t>
  </si>
  <si>
    <t>Комунальний заклад «Дошкільний навчальний заклад №43 Вінницької міської ради»,  м. Вінниця, вул.Чехова, буд.12.</t>
  </si>
  <si>
    <t>Комунальний заклад «Дошкільний навчальний заклад №45 Вінницької міської рад, м. Вінниця, вул. 600-річчя, буд. 56.</t>
  </si>
  <si>
    <t>Комунальний заклад «Дошкільний навчальний заклад №46 Вінницької міської ради», м. Вінниця, вул.  Проспект Юності, буд. 15</t>
  </si>
  <si>
    <t>Комунальний заклад «Дошкільний навчальний заклад №50 Вінницької міської ради», м. Вінниця, вул.  Проспект Юності, буд. 15</t>
  </si>
  <si>
    <t>Комунальний заклад «Дошкільний навчальний заклад №52 Вінницької міської ради», м. Вінниця, вул.В.Порика, буд.17</t>
  </si>
  <si>
    <t>Комунальний заклад «Дошкільний навчальний заклад №57 Вінницької міської ради», м. Вінниця, вул. Келицька, буд.74</t>
  </si>
  <si>
    <t>Комунальний заклад «Дошкільний навчальний заклад №61 Вінницької міської ради», м. Вінниця, вул.  Проспект Юності, буд. 30</t>
  </si>
  <si>
    <t>Комунальний заклад «Дошкільний навчальний заклад №71 Вінницької міської ради», м. Вінниця, вул.20 Березня, буд.32</t>
  </si>
  <si>
    <t>Комунальний заклад «Дошкільний навчальний заклад №72 Вінницької міської ради», м. Вінниця, вул.Миколи Ващука, буд.19</t>
  </si>
  <si>
    <t>Комунальний заклад «Дошкільний навчальний заклад №74 Вінницької міської ради», м. Вінниця, вул. Андрія Первозванного, буд. 68</t>
  </si>
  <si>
    <t>Комунальний заклад «Деснянський заклад дошкільної освіти Вінницької міської ради»,  смт Десна, вул. Гагаріна, буд.11</t>
  </si>
  <si>
    <t>Всього за КПКВК 0611010</t>
  </si>
  <si>
    <t>Державний навчальний заклад "Центр професійно-технічної освіти №1 м. Вінниці", м. Вінниця, вул. Сергія Зулінського, буд. 27</t>
  </si>
  <si>
    <t>Вище художнє професійне-технічне училище № 5 м. Вінниці, м. Вінниця, вул. Юрія Клена, буд.12</t>
  </si>
  <si>
    <t>Державний навчальний заклад "Вище професійне училище №7 м. Вінниці", м. Вінниця, вул. Київська, буд. 118</t>
  </si>
  <si>
    <t>Вище професійне училище №11 м. Вінниці, м. Вінниця, вул. Немирівське шосе, буд. 78</t>
  </si>
  <si>
    <t>Державний професійно-технічний навчальний заклад "Вінницьке міжрегіональне вище професійне училище", м. Вінниця, вул. Стрілецька, буд. 5</t>
  </si>
  <si>
    <t>Державний професійно-технічний навчальний заклад "Вінницьке вище професійне училище сфери послуг",  м. Вінниця, вул. Хмельницьке шосе, буд.145</t>
  </si>
  <si>
    <t>Державний навчальний заклад "Вінницький центр професійно-технічної освіти переробної промисловості", м. Вінниця, вул. Левка Лук’яненка, буд. 72</t>
  </si>
  <si>
    <t>Державний навчальний заклад "Вінницький центр професійно-технічної освіти технологій та дизайну"  м. Вінниця, проспект Юності, буд. 10/23</t>
  </si>
  <si>
    <t>Всього за КПКВК 0611091</t>
  </si>
  <si>
    <t>РАЗОМ</t>
  </si>
  <si>
    <t>Розрахунок потреби у придбанні пакетованого чаю в муніципальні "пункти незламності"</t>
  </si>
  <si>
    <t>Додаток 2</t>
  </si>
  <si>
    <t>до листа департаменту освіти</t>
  </si>
  <si>
    <t>КЕКВ 2210</t>
  </si>
  <si>
    <t>від 01.12.2022 № 15/00/005/165598</t>
  </si>
  <si>
    <t>Розрахунок потреби у придбанні стаканчиків одноразових в муніципальні "пункти незламності"</t>
  </si>
  <si>
    <t>Загальна площа укрит.,                   м. кв.</t>
  </si>
  <si>
    <t>Електрогенератори придбані за кошти м.б, потужність, пальне</t>
  </si>
  <si>
    <t>одноразові стаканчики паперові ( 3 шт. на добу)</t>
  </si>
  <si>
    <t>Кількість год. роботи на добу</t>
  </si>
  <si>
    <t>Кількість днів</t>
  </si>
  <si>
    <t>кількість стаканчиків одноразових паперових</t>
  </si>
  <si>
    <t>кількість упаковок</t>
  </si>
  <si>
    <t>Ціна за 1 стаканчик, грн.</t>
  </si>
  <si>
    <t>Потреба в місяць, грн.</t>
  </si>
  <si>
    <t>24 КВт (дизель)</t>
  </si>
  <si>
    <t>5,6 КВт (бензин)</t>
  </si>
  <si>
    <t>для ВЛ №12</t>
  </si>
  <si>
    <t>для ВЛ №23</t>
  </si>
  <si>
    <t>для роботи серверів</t>
  </si>
  <si>
    <t>для ВЛ №13</t>
  </si>
  <si>
    <t>для ВЛ №30</t>
  </si>
  <si>
    <t>для ВЛ №33</t>
  </si>
  <si>
    <t>Заступник директора департаменту освіти</t>
  </si>
  <si>
    <t>рішення виконавчого комітету ВМР від 15.12.2022 КЕКВ 2210</t>
  </si>
  <si>
    <t>зі змінами згідно рішення виконавчого комітету ВМР від 15.12.2022  №2751,  рішення Вінницької міської ради від 23.12.2022р №1350;</t>
  </si>
  <si>
    <t>рішення виконавчого комітету ВМР від 15.12.2022 КЕКВ 2230</t>
  </si>
  <si>
    <t>(Власне ім’я, ПРІЗВИЩЕ)</t>
  </si>
  <si>
    <t>Наталія ЛУЦЕНКО</t>
  </si>
  <si>
    <t>Рішення Вінницької міської ради від 24.12.2021 №706 "Про бюджет Вінницької міської територіальної громади на 2022 рік"  зі змінами згідно рішення виконавчого комітету Вінницької міської ради від 15.12.2022р №2751; рішення Вінницької міської ради від 23.12.2022р №1350;</t>
  </si>
  <si>
    <t xml:space="preserve">  Рішення Вінницької міської ради від 24.12.2021 № 706 "Про бюджет Вінницької міської територіальної громади на 2022 рік" зі змінами згідно рішення виконавчого комітету Вінницької міської ради від 15.12.2022р №2751; рішення Вінницької міської ради від 23.12.2022р №1350; </t>
  </si>
  <si>
    <t xml:space="preserve">З метою приведення у відповідність до фактичної потреби у зв'язку із завершенням бюджетного року </t>
  </si>
  <si>
    <t>щодо внесення змін до результативних показників  бюджетної програми 0618110 "Заходи із запобігання та ліквідації надзвичайних ситуацій та наслідків стихійного лиха" в зв'язку зі змінами  згіднозгідно рішення виконавчого комітету Вінницької міської ради від 15.12.2022р №2751; рішення Вінницької міської ради від 23.12.2022р №1350;</t>
  </si>
  <si>
    <t>Рішення виконавчого комітету міської ради від 24.11.2022 року №2586 «Про організацію та функціонування муніципальних "пунктів незламності" на базі закладів, що фінансуються з бюджету Вінницької міської територіальної громади, комунальних підприємств та організацій», зі змінами.</t>
  </si>
  <si>
    <t>Захист населення, територій, навколишнього природнього середовища та майна від надзвичайних ситуацій, створення та використання місцевого матеріального резерву для запобігання і ліквідації наслідків надзвичайних ситуацій в умовах воєнного часу</t>
  </si>
  <si>
    <t>Забезпечення функціонування муніципальних "пунктів незламності"</t>
  </si>
  <si>
    <t>Обсяг видатків на забезпечення функціонування муніципальних "пунктів незламності"</t>
  </si>
  <si>
    <t>в тому числі</t>
  </si>
  <si>
    <t xml:space="preserve"> - придбання чаю пакетованого</t>
  </si>
  <si>
    <t xml:space="preserve"> - придбання одноразових стаканчиків</t>
  </si>
  <si>
    <t>Розрахунок потреби у придбанні  чаю пакетованого</t>
  </si>
  <si>
    <t>Розрахунок потреби у придбанні одноразових стаканчиків</t>
  </si>
  <si>
    <t>Максимальна кількість осіб, що можуть одночасно перебувати в муніципальному "пункті незламності"</t>
  </si>
  <si>
    <t xml:space="preserve">Рішення виконавчого комітету від 24.11.2022 року №2586 «Про організацію та функціонування муніципальних "пунктів незламності" на базі закладів, що фінансуються з бюджету Вінницької міської територіальної громади, комунальних підприємств та організацій», зі змінами, розрахунок </t>
  </si>
  <si>
    <t xml:space="preserve"> Завдання № 1 :Забезпечення функціонування муніципальних "пунктів незламності"</t>
  </si>
  <si>
    <t>Кількість днів, на які забезпечується функціонування муніципального "пункту незламності"</t>
  </si>
  <si>
    <t>кількість  чаю пакетованого ( 3 шт. на добу)</t>
  </si>
  <si>
    <t>Кількість чаю пакетованого на 1 місце в муніципальному "пункті незламності" на добу</t>
  </si>
  <si>
    <t>шт.</t>
  </si>
  <si>
    <t>Кількість одноразових стаканчиків 1 місце в муніципальному "пункті незламності" на добу</t>
  </si>
  <si>
    <t>Середні витрати на 1 місце в муніципальному "пункті незламності" за добу</t>
  </si>
  <si>
    <t>Рівень забезпечення потреби в коштах на функціонування муніципального "пункту незламності"</t>
  </si>
  <si>
    <t>Завдання №1-Забезпечення функціонування муніципальних "пунктів незламності"</t>
  </si>
  <si>
    <t>У зв'язку із виділенням видатків  по галузі "Освіта" з метою забезпечення муніципальних «пунктів незламності», що створені на базі закладів загальної середньої освіти</t>
  </si>
  <si>
    <t>Розрахунковий показник                   (548937 грн. /5020 осіб/15 діб)</t>
  </si>
  <si>
    <t>дні</t>
  </si>
  <si>
    <t>7,29 грн.=548937 грн. / 5020 осіб/ 15 діб</t>
  </si>
  <si>
    <t>"29" грудня 2022  року № 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</si>
</sst>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[Red]\-#,##0\ "/>
    <numFmt numFmtId="165" formatCode="0.0"/>
    <numFmt numFmtId="166" formatCode="0.0%"/>
    <numFmt numFmtId="167" formatCode="0.000"/>
    <numFmt numFmtId="168" formatCode="#,##0.00_ ;[Red]\-#,##0.00\ 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b/>
      <u/>
      <sz val="11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0"/>
      <name val="Arial"/>
      <family val="2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20" fillId="0" borderId="0"/>
    <xf numFmtId="0" fontId="2" fillId="0" borderId="0"/>
    <xf numFmtId="0" fontId="32" fillId="0" borderId="0"/>
    <xf numFmtId="0" fontId="20" fillId="0" borderId="0"/>
    <xf numFmtId="0" fontId="1" fillId="0" borderId="0"/>
  </cellStyleXfs>
  <cellXfs count="402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0" fillId="0" borderId="3" xfId="0" applyBorder="1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5" fillId="3" borderId="0" xfId="0" applyFont="1" applyFill="1" applyAlignment="1">
      <alignment horizontal="left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0" xfId="0" applyFont="1" applyFill="1"/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Alignme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21" fillId="0" borderId="0" xfId="0" applyFont="1" applyAlignment="1">
      <alignment horizontal="center" wrapText="1" shrinkToFit="1"/>
    </xf>
    <xf numFmtId="0" fontId="21" fillId="0" borderId="0" xfId="0" applyFont="1" applyAlignment="1">
      <alignment wrapText="1" shrinkToFit="1"/>
    </xf>
    <xf numFmtId="0" fontId="0" fillId="0" borderId="0" xfId="0" applyAlignment="1">
      <alignment horizontal="left"/>
    </xf>
    <xf numFmtId="0" fontId="23" fillId="0" borderId="0" xfId="0" applyFont="1" applyBorder="1" applyAlignment="1">
      <alignment horizontal="left"/>
    </xf>
    <xf numFmtId="1" fontId="23" fillId="0" borderId="38" xfId="0" applyNumberFormat="1" applyFont="1" applyBorder="1" applyAlignment="1">
      <alignment horizontal="center"/>
    </xf>
    <xf numFmtId="49" fontId="24" fillId="0" borderId="3" xfId="0" applyNumberFormat="1" applyFont="1" applyBorder="1" applyAlignment="1">
      <alignment horizontal="left" vertical="center"/>
    </xf>
    <xf numFmtId="49" fontId="24" fillId="4" borderId="3" xfId="0" applyNumberFormat="1" applyFont="1" applyFill="1" applyBorder="1" applyAlignment="1">
      <alignment horizontal="left" vertical="center"/>
    </xf>
    <xf numFmtId="0" fontId="26" fillId="4" borderId="39" xfId="0" applyFont="1" applyFill="1" applyBorder="1" applyAlignment="1">
      <alignment vertical="center" wrapText="1"/>
    </xf>
    <xf numFmtId="0" fontId="26" fillId="4" borderId="40" xfId="0" applyFont="1" applyFill="1" applyBorder="1" applyAlignment="1">
      <alignment vertical="center" wrapText="1"/>
    </xf>
    <xf numFmtId="0" fontId="25" fillId="4" borderId="4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25" fillId="4" borderId="3" xfId="0" applyNumberFormat="1" applyFont="1" applyFill="1" applyBorder="1" applyAlignment="1">
      <alignment horizontal="left" vertical="center"/>
    </xf>
    <xf numFmtId="0" fontId="25" fillId="4" borderId="42" xfId="0" applyFont="1" applyFill="1" applyBorder="1" applyAlignment="1">
      <alignment horizontal="center" vertical="center" wrapText="1"/>
    </xf>
    <xf numFmtId="1" fontId="25" fillId="4" borderId="3" xfId="0" applyNumberFormat="1" applyFont="1" applyFill="1" applyBorder="1" applyAlignment="1">
      <alignment horizontal="center" vertical="center" wrapText="1"/>
    </xf>
    <xf numFmtId="49" fontId="25" fillId="4" borderId="37" xfId="0" applyNumberFormat="1" applyFont="1" applyFill="1" applyBorder="1" applyAlignment="1">
      <alignment horizontal="left" vertical="center"/>
    </xf>
    <xf numFmtId="0" fontId="29" fillId="4" borderId="37" xfId="0" applyFont="1" applyFill="1" applyBorder="1" applyAlignment="1">
      <alignment horizontal="center" vertical="center" wrapText="1"/>
    </xf>
    <xf numFmtId="0" fontId="25" fillId="4" borderId="37" xfId="0" applyFont="1" applyFill="1" applyBorder="1" applyAlignment="1">
      <alignment horizontal="center" vertical="center" wrapText="1"/>
    </xf>
    <xf numFmtId="0" fontId="25" fillId="4" borderId="37" xfId="0" applyFont="1" applyFill="1" applyBorder="1" applyAlignment="1">
      <alignment horizontal="left" vertical="center"/>
    </xf>
    <xf numFmtId="0" fontId="29" fillId="4" borderId="3" xfId="0" applyFont="1" applyFill="1" applyBorder="1" applyAlignment="1">
      <alignment horizontal="center" vertical="center" wrapText="1"/>
    </xf>
    <xf numFmtId="0" fontId="25" fillId="4" borderId="3" xfId="0" applyFont="1" applyFill="1" applyBorder="1" applyAlignment="1">
      <alignment horizontal="left" vertical="center"/>
    </xf>
    <xf numFmtId="167" fontId="25" fillId="4" borderId="3" xfId="0" applyNumberFormat="1" applyFont="1" applyFill="1" applyBorder="1" applyAlignment="1">
      <alignment horizontal="center" vertical="center" wrapText="1"/>
    </xf>
    <xf numFmtId="2" fontId="25" fillId="4" borderId="3" xfId="0" applyNumberFormat="1" applyFont="1" applyFill="1" applyBorder="1" applyAlignment="1">
      <alignment horizontal="center" vertical="center" wrapText="1"/>
    </xf>
    <xf numFmtId="0" fontId="25" fillId="4" borderId="3" xfId="0" applyFont="1" applyFill="1" applyBorder="1" applyAlignment="1">
      <alignment horizontal="center" vertical="center" wrapText="1"/>
    </xf>
    <xf numFmtId="0" fontId="26" fillId="0" borderId="39" xfId="0" applyFont="1" applyBorder="1" applyAlignment="1">
      <alignment vertical="center" wrapText="1"/>
    </xf>
    <xf numFmtId="0" fontId="26" fillId="0" borderId="40" xfId="0" applyFont="1" applyBorder="1" applyAlignment="1">
      <alignment vertical="center" wrapText="1"/>
    </xf>
    <xf numFmtId="0" fontId="25" fillId="3" borderId="3" xfId="0" applyFont="1" applyFill="1" applyBorder="1" applyAlignment="1">
      <alignment horizontal="left" vertical="center" wrapText="1"/>
    </xf>
    <xf numFmtId="49" fontId="25" fillId="0" borderId="3" xfId="0" applyNumberFormat="1" applyFont="1" applyBorder="1" applyAlignment="1">
      <alignment horizontal="left" vertical="center"/>
    </xf>
    <xf numFmtId="0" fontId="25" fillId="0" borderId="3" xfId="0" applyFont="1" applyBorder="1" applyAlignment="1">
      <alignment horizontal="center" vertical="center" wrapText="1"/>
    </xf>
    <xf numFmtId="3" fontId="25" fillId="0" borderId="3" xfId="0" applyNumberFormat="1" applyFont="1" applyBorder="1" applyAlignment="1">
      <alignment horizontal="center"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/>
    </xf>
    <xf numFmtId="0" fontId="25" fillId="5" borderId="42" xfId="0" applyFont="1" applyFill="1" applyBorder="1" applyAlignment="1">
      <alignment horizontal="center" vertical="center" wrapText="1"/>
    </xf>
    <xf numFmtId="0" fontId="29" fillId="0" borderId="37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left" vertical="center"/>
    </xf>
    <xf numFmtId="49" fontId="25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25" fillId="0" borderId="0" xfId="0" applyNumberFormat="1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left" vertical="center"/>
    </xf>
    <xf numFmtId="0" fontId="30" fillId="3" borderId="0" xfId="0" applyFont="1" applyFill="1" applyAlignment="1">
      <alignment horizontal="left"/>
    </xf>
    <xf numFmtId="0" fontId="30" fillId="3" borderId="20" xfId="0" applyFont="1" applyFill="1" applyBorder="1" applyAlignment="1">
      <alignment horizontal="left"/>
    </xf>
    <xf numFmtId="0" fontId="30" fillId="3" borderId="0" xfId="0" applyFont="1" applyFill="1" applyBorder="1" applyAlignment="1">
      <alignment horizontal="left"/>
    </xf>
    <xf numFmtId="0" fontId="30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/>
    <xf numFmtId="0" fontId="6" fillId="3" borderId="0" xfId="0" applyFont="1" applyFill="1" applyAlignment="1">
      <alignment horizontal="left" vertical="top"/>
    </xf>
    <xf numFmtId="0" fontId="25" fillId="0" borderId="3" xfId="0" applyFont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25" fillId="4" borderId="3" xfId="0" applyFont="1" applyFill="1" applyBorder="1" applyAlignment="1">
      <alignment horizontal="left" vertical="center" wrapText="1"/>
    </xf>
    <xf numFmtId="0" fontId="24" fillId="0" borderId="7" xfId="0" applyFont="1" applyBorder="1" applyAlignment="1">
      <alignment horizontal="left" vertical="center" wrapText="1"/>
    </xf>
    <xf numFmtId="0" fontId="24" fillId="4" borderId="7" xfId="0" applyFont="1" applyFill="1" applyBorder="1" applyAlignment="1">
      <alignment horizontal="left" vertical="center" wrapText="1"/>
    </xf>
    <xf numFmtId="1" fontId="23" fillId="0" borderId="37" xfId="0" applyNumberFormat="1" applyFont="1" applyBorder="1" applyAlignment="1">
      <alignment horizontal="center"/>
    </xf>
    <xf numFmtId="49" fontId="25" fillId="3" borderId="3" xfId="0" applyNumberFormat="1" applyFont="1" applyFill="1" applyBorder="1" applyAlignment="1">
      <alignment horizontal="left" vertical="center"/>
    </xf>
    <xf numFmtId="0" fontId="25" fillId="3" borderId="46" xfId="0" applyFont="1" applyFill="1" applyBorder="1" applyAlignment="1">
      <alignment horizontal="center" vertical="center" wrapText="1"/>
    </xf>
    <xf numFmtId="4" fontId="25" fillId="3" borderId="46" xfId="0" applyNumberFormat="1" applyFont="1" applyFill="1" applyBorder="1" applyAlignment="1">
      <alignment horizontal="center" vertical="center" wrapText="1"/>
    </xf>
    <xf numFmtId="49" fontId="14" fillId="3" borderId="0" xfId="0" applyNumberFormat="1" applyFont="1" applyFill="1" applyBorder="1" applyAlignment="1">
      <alignment horizontal="center" wrapText="1"/>
    </xf>
    <xf numFmtId="0" fontId="29" fillId="0" borderId="0" xfId="4" applyFont="1" applyAlignment="1">
      <alignment horizontal="center" vertical="center"/>
    </xf>
    <xf numFmtId="0" fontId="29" fillId="0" borderId="0" xfId="4" applyFont="1" applyAlignment="1">
      <alignment horizontal="left" vertical="center"/>
    </xf>
    <xf numFmtId="0" fontId="25" fillId="0" borderId="0" xfId="4" applyFont="1"/>
    <xf numFmtId="0" fontId="29" fillId="0" borderId="0" xfId="4" applyFont="1"/>
    <xf numFmtId="0" fontId="25" fillId="0" borderId="3" xfId="4" applyFont="1" applyBorder="1" applyAlignment="1">
      <alignment horizontal="center" vertical="center" wrapText="1"/>
    </xf>
    <xf numFmtId="0" fontId="25" fillId="0" borderId="3" xfId="4" applyFont="1" applyBorder="1" applyAlignment="1">
      <alignment horizontal="center" vertical="center"/>
    </xf>
    <xf numFmtId="0" fontId="38" fillId="0" borderId="3" xfId="4" applyFont="1" applyBorder="1" applyAlignment="1">
      <alignment horizontal="center" vertical="center"/>
    </xf>
    <xf numFmtId="0" fontId="30" fillId="0" borderId="3" xfId="4" applyFont="1" applyBorder="1" applyAlignment="1">
      <alignment horizontal="center" vertical="center"/>
    </xf>
    <xf numFmtId="0" fontId="33" fillId="0" borderId="3" xfId="4" applyFont="1" applyBorder="1" applyAlignment="1">
      <alignment horizontal="left" vertical="center" wrapText="1"/>
    </xf>
    <xf numFmtId="164" fontId="33" fillId="0" borderId="3" xfId="4" applyNumberFormat="1" applyFont="1" applyBorder="1" applyAlignment="1">
      <alignment horizontal="center" vertical="center" wrapText="1"/>
    </xf>
    <xf numFmtId="164" fontId="33" fillId="0" borderId="3" xfId="4" applyNumberFormat="1" applyFont="1" applyBorder="1" applyAlignment="1">
      <alignment horizontal="center" vertical="center"/>
    </xf>
    <xf numFmtId="164" fontId="33" fillId="3" borderId="3" xfId="4" applyNumberFormat="1" applyFont="1" applyFill="1" applyBorder="1" applyAlignment="1">
      <alignment horizontal="center" vertical="center" wrapText="1"/>
    </xf>
    <xf numFmtId="0" fontId="29" fillId="0" borderId="3" xfId="4" applyFont="1" applyBorder="1" applyAlignment="1">
      <alignment horizontal="center" vertical="center"/>
    </xf>
    <xf numFmtId="0" fontId="39" fillId="3" borderId="3" xfId="4" applyFont="1" applyFill="1" applyBorder="1" applyAlignment="1">
      <alignment horizontal="left" vertical="center" wrapText="1"/>
    </xf>
    <xf numFmtId="0" fontId="39" fillId="3" borderId="3" xfId="4" applyFont="1" applyFill="1" applyBorder="1" applyAlignment="1">
      <alignment vertical="center" wrapText="1"/>
    </xf>
    <xf numFmtId="0" fontId="33" fillId="0" borderId="3" xfId="4" applyFont="1" applyBorder="1" applyAlignment="1">
      <alignment horizontal="left" vertical="center"/>
    </xf>
    <xf numFmtId="0" fontId="40" fillId="3" borderId="3" xfId="1" applyFont="1" applyFill="1" applyBorder="1" applyAlignment="1">
      <alignment vertical="center" wrapText="1"/>
    </xf>
    <xf numFmtId="0" fontId="30" fillId="0" borderId="3" xfId="4" applyFont="1" applyBorder="1" applyAlignment="1">
      <alignment horizontal="left" vertical="center"/>
    </xf>
    <xf numFmtId="0" fontId="33" fillId="0" borderId="0" xfId="4" applyFont="1"/>
    <xf numFmtId="0" fontId="33" fillId="0" borderId="0" xfId="4" applyFont="1" applyBorder="1" applyAlignment="1">
      <alignment horizontal="left"/>
    </xf>
    <xf numFmtId="0" fontId="33" fillId="0" borderId="0" xfId="4" applyFont="1" applyBorder="1"/>
    <xf numFmtId="0" fontId="33" fillId="0" borderId="0" xfId="4" applyFont="1" applyAlignment="1">
      <alignment horizontal="left"/>
    </xf>
    <xf numFmtId="0" fontId="42" fillId="0" borderId="0" xfId="5" applyFont="1"/>
    <xf numFmtId="0" fontId="42" fillId="0" borderId="20" xfId="5" applyFont="1" applyBorder="1" applyAlignment="1">
      <alignment horizontal="center" vertical="center" wrapText="1"/>
    </xf>
    <xf numFmtId="0" fontId="42" fillId="0" borderId="0" xfId="5" applyFont="1" applyBorder="1" applyAlignment="1">
      <alignment horizontal="center" vertical="center" wrapText="1"/>
    </xf>
    <xf numFmtId="0" fontId="35" fillId="0" borderId="3" xfId="5" applyFont="1" applyBorder="1" applyAlignment="1">
      <alignment horizontal="center" vertical="center" wrapText="1"/>
    </xf>
    <xf numFmtId="0" fontId="35" fillId="3" borderId="3" xfId="5" applyFont="1" applyFill="1" applyBorder="1" applyAlignment="1">
      <alignment horizontal="left" vertical="center" wrapText="1"/>
    </xf>
    <xf numFmtId="2" fontId="35" fillId="0" borderId="3" xfId="5" applyNumberFormat="1" applyFont="1" applyBorder="1" applyAlignment="1">
      <alignment horizontal="center" vertical="center" wrapText="1"/>
    </xf>
    <xf numFmtId="4" fontId="35" fillId="0" borderId="0" xfId="5" applyNumberFormat="1" applyFont="1"/>
    <xf numFmtId="0" fontId="35" fillId="0" borderId="0" xfId="5" applyFont="1"/>
    <xf numFmtId="0" fontId="34" fillId="3" borderId="3" xfId="5" applyFont="1" applyFill="1" applyBorder="1" applyAlignment="1">
      <alignment horizontal="justify" vertical="center" wrapText="1"/>
    </xf>
    <xf numFmtId="0" fontId="35" fillId="3" borderId="3" xfId="5" applyFont="1" applyFill="1" applyBorder="1" applyAlignment="1">
      <alignment horizontal="justify" vertical="center" wrapText="1"/>
    </xf>
    <xf numFmtId="0" fontId="44" fillId="2" borderId="3" xfId="5" applyFont="1" applyFill="1" applyBorder="1" applyAlignment="1">
      <alignment horizontal="center" vertical="center" wrapText="1"/>
    </xf>
    <xf numFmtId="0" fontId="44" fillId="2" borderId="3" xfId="5" applyFont="1" applyFill="1" applyBorder="1" applyAlignment="1">
      <alignment horizontal="left" vertical="center" wrapText="1"/>
    </xf>
    <xf numFmtId="2" fontId="44" fillId="2" borderId="3" xfId="5" applyNumberFormat="1" applyFont="1" applyFill="1" applyBorder="1" applyAlignment="1">
      <alignment horizontal="center" vertical="center" wrapText="1"/>
    </xf>
    <xf numFmtId="0" fontId="35" fillId="0" borderId="7" xfId="5" applyFont="1" applyBorder="1" applyAlignment="1">
      <alignment horizontal="center" vertical="center" wrapText="1"/>
    </xf>
    <xf numFmtId="0" fontId="35" fillId="6" borderId="7" xfId="5" applyFont="1" applyFill="1" applyBorder="1" applyAlignment="1">
      <alignment horizontal="left" vertical="center" wrapText="1"/>
    </xf>
    <xf numFmtId="0" fontId="42" fillId="0" borderId="7" xfId="5" applyFont="1" applyBorder="1" applyAlignment="1">
      <alignment horizontal="center" vertical="center" wrapText="1"/>
    </xf>
    <xf numFmtId="0" fontId="35" fillId="6" borderId="3" xfId="5" applyFont="1" applyFill="1" applyBorder="1" applyAlignment="1">
      <alignment horizontal="left" vertical="center" wrapText="1"/>
    </xf>
    <xf numFmtId="0" fontId="42" fillId="0" borderId="3" xfId="5" applyFont="1" applyBorder="1" applyAlignment="1">
      <alignment horizontal="center" vertical="center" wrapText="1"/>
    </xf>
    <xf numFmtId="0" fontId="42" fillId="6" borderId="3" xfId="5" applyFont="1" applyFill="1" applyBorder="1" applyAlignment="1">
      <alignment horizontal="left" vertical="center" wrapText="1"/>
    </xf>
    <xf numFmtId="0" fontId="44" fillId="2" borderId="7" xfId="5" applyFont="1" applyFill="1" applyBorder="1" applyAlignment="1">
      <alignment horizontal="center" vertical="center" wrapText="1"/>
    </xf>
    <xf numFmtId="0" fontId="43" fillId="0" borderId="0" xfId="5" applyFont="1"/>
    <xf numFmtId="0" fontId="31" fillId="0" borderId="3" xfId="5" applyFont="1" applyBorder="1" applyAlignment="1">
      <alignment horizontal="center" vertical="center" wrapText="1"/>
    </xf>
    <xf numFmtId="0" fontId="42" fillId="0" borderId="0" xfId="5" applyFont="1" applyAlignment="1">
      <alignment horizontal="center" vertical="center" wrapText="1"/>
    </xf>
    <xf numFmtId="2" fontId="42" fillId="0" borderId="0" xfId="5" applyNumberFormat="1" applyFont="1" applyAlignment="1">
      <alignment horizontal="center" vertical="center" wrapText="1"/>
    </xf>
    <xf numFmtId="0" fontId="42" fillId="0" borderId="0" xfId="5" applyFont="1" applyAlignment="1">
      <alignment horizontal="center" vertical="center"/>
    </xf>
    <xf numFmtId="0" fontId="42" fillId="0" borderId="0" xfId="5" applyFont="1" applyAlignment="1">
      <alignment horizontal="left" vertical="center"/>
    </xf>
    <xf numFmtId="0" fontId="35" fillId="0" borderId="3" xfId="5" applyFont="1" applyBorder="1" applyAlignment="1">
      <alignment horizontal="center" vertical="center"/>
    </xf>
    <xf numFmtId="4" fontId="35" fillId="2" borderId="3" xfId="5" applyNumberFormat="1" applyFont="1" applyFill="1" applyBorder="1" applyAlignment="1">
      <alignment horizontal="center" vertical="center"/>
    </xf>
    <xf numFmtId="4" fontId="35" fillId="0" borderId="3" xfId="5" applyNumberFormat="1" applyFont="1" applyBorder="1" applyAlignment="1">
      <alignment horizontal="center" vertical="center"/>
    </xf>
    <xf numFmtId="0" fontId="35" fillId="7" borderId="3" xfId="5" applyFont="1" applyFill="1" applyBorder="1" applyAlignment="1">
      <alignment horizontal="left" vertical="center" wrapText="1"/>
    </xf>
    <xf numFmtId="0" fontId="34" fillId="2" borderId="3" xfId="5" applyFont="1" applyFill="1" applyBorder="1" applyAlignment="1">
      <alignment horizontal="justify" vertical="center" wrapText="1"/>
    </xf>
    <xf numFmtId="0" fontId="35" fillId="2" borderId="3" xfId="5" applyFont="1" applyFill="1" applyBorder="1" applyAlignment="1">
      <alignment horizontal="justify" vertical="center" wrapText="1"/>
    </xf>
    <xf numFmtId="0" fontId="44" fillId="2" borderId="3" xfId="5" applyFont="1" applyFill="1" applyBorder="1" applyAlignment="1">
      <alignment horizontal="center" vertical="center"/>
    </xf>
    <xf numFmtId="2" fontId="44" fillId="2" borderId="3" xfId="5" applyNumberFormat="1" applyFont="1" applyFill="1" applyBorder="1" applyAlignment="1">
      <alignment horizontal="center" vertical="center"/>
    </xf>
    <xf numFmtId="4" fontId="44" fillId="2" borderId="3" xfId="5" applyNumberFormat="1" applyFont="1" applyFill="1" applyBorder="1" applyAlignment="1">
      <alignment horizontal="center" vertical="center"/>
    </xf>
    <xf numFmtId="0" fontId="42" fillId="0" borderId="3" xfId="5" applyFont="1" applyBorder="1" applyAlignment="1">
      <alignment horizontal="center" vertical="center"/>
    </xf>
    <xf numFmtId="4" fontId="42" fillId="0" borderId="3" xfId="5" applyNumberFormat="1" applyFont="1" applyBorder="1" applyAlignment="1">
      <alignment horizontal="center" vertical="center"/>
    </xf>
    <xf numFmtId="0" fontId="31" fillId="0" borderId="3" xfId="5" applyFont="1" applyBorder="1" applyAlignment="1">
      <alignment horizontal="center" vertical="center"/>
    </xf>
    <xf numFmtId="4" fontId="31" fillId="0" borderId="3" xfId="5" applyNumberFormat="1" applyFont="1" applyBorder="1" applyAlignment="1">
      <alignment horizontal="center" vertical="center"/>
    </xf>
    <xf numFmtId="0" fontId="45" fillId="0" borderId="0" xfId="5" applyFont="1" applyAlignment="1">
      <alignment horizontal="left" vertical="center" wrapText="1"/>
    </xf>
    <xf numFmtId="0" fontId="45" fillId="0" borderId="0" xfId="5" applyFont="1" applyAlignment="1">
      <alignment horizontal="left" wrapText="1"/>
    </xf>
    <xf numFmtId="0" fontId="42" fillId="0" borderId="7" xfId="5" applyFont="1" applyBorder="1" applyAlignment="1">
      <alignment horizontal="center" vertical="center" wrapText="1"/>
    </xf>
    <xf numFmtId="0" fontId="42" fillId="0" borderId="3" xfId="5" applyFont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left"/>
    </xf>
    <xf numFmtId="0" fontId="30" fillId="3" borderId="0" xfId="0" applyFont="1" applyFill="1" applyBorder="1" applyAlignment="1">
      <alignment horizontal="left" wrapText="1"/>
    </xf>
    <xf numFmtId="0" fontId="41" fillId="0" borderId="0" xfId="5" applyFont="1" applyAlignment="1">
      <alignment horizontal="center" vertical="center" wrapText="1"/>
    </xf>
    <xf numFmtId="0" fontId="43" fillId="0" borderId="0" xfId="5" applyFont="1" applyBorder="1" applyAlignment="1">
      <alignment horizontal="center" vertical="center" wrapText="1"/>
    </xf>
    <xf numFmtId="2" fontId="35" fillId="0" borderId="0" xfId="5" applyNumberFormat="1" applyFont="1" applyBorder="1" applyAlignment="1">
      <alignment horizontal="center" vertical="center" wrapText="1"/>
    </xf>
    <xf numFmtId="2" fontId="44" fillId="2" borderId="0" xfId="5" applyNumberFormat="1" applyFont="1" applyFill="1" applyBorder="1" applyAlignment="1">
      <alignment horizontal="center" vertical="center" wrapText="1"/>
    </xf>
    <xf numFmtId="0" fontId="44" fillId="2" borderId="0" xfId="5" applyFont="1" applyFill="1" applyBorder="1" applyAlignment="1">
      <alignment horizontal="center" vertical="center" wrapText="1"/>
    </xf>
    <xf numFmtId="0" fontId="35" fillId="0" borderId="0" xfId="5" applyFont="1" applyBorder="1" applyAlignment="1">
      <alignment horizontal="center" vertical="center" wrapText="1"/>
    </xf>
    <xf numFmtId="0" fontId="31" fillId="0" borderId="0" xfId="5" applyFont="1" applyBorder="1" applyAlignment="1">
      <alignment horizontal="center" vertical="center" wrapText="1"/>
    </xf>
    <xf numFmtId="0" fontId="42" fillId="0" borderId="0" xfId="5" applyFont="1" applyAlignment="1">
      <alignment horizontal="left" vertical="center" wrapText="1"/>
    </xf>
    <xf numFmtId="0" fontId="10" fillId="0" borderId="20" xfId="0" applyFont="1" applyFill="1" applyBorder="1"/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wrapText="1"/>
    </xf>
    <xf numFmtId="9" fontId="0" fillId="0" borderId="4" xfId="0" applyNumberForma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21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wrapText="1"/>
    </xf>
    <xf numFmtId="0" fontId="16" fillId="0" borderId="0" xfId="0" applyFont="1" applyAlignment="1">
      <alignment horizontal="center" wrapText="1"/>
    </xf>
    <xf numFmtId="49" fontId="18" fillId="0" borderId="20" xfId="0" applyNumberFormat="1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49" fontId="14" fillId="0" borderId="0" xfId="0" applyNumberFormat="1" applyFont="1" applyBorder="1" applyAlignment="1">
      <alignment horizontal="center" wrapText="1"/>
    </xf>
    <xf numFmtId="0" fontId="21" fillId="0" borderId="0" xfId="0" applyFont="1" applyAlignment="1">
      <alignment horizontal="center" wrapText="1" shrinkToFi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36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left" vertical="center" wrapText="1"/>
    </xf>
    <xf numFmtId="0" fontId="21" fillId="0" borderId="0" xfId="0" applyFont="1" applyBorder="1" applyAlignment="1">
      <alignment horizontal="center" vertical="top" wrapText="1"/>
    </xf>
    <xf numFmtId="0" fontId="11" fillId="3" borderId="0" xfId="0" applyFont="1" applyFill="1" applyAlignment="1">
      <alignment horizontal="left" wrapText="1"/>
    </xf>
    <xf numFmtId="0" fontId="6" fillId="0" borderId="0" xfId="0" applyFont="1" applyAlignment="1">
      <alignment horizontal="left" vertical="top"/>
    </xf>
    <xf numFmtId="0" fontId="5" fillId="2" borderId="0" xfId="0" applyFont="1" applyFill="1" applyAlignment="1">
      <alignment horizontal="left" wrapText="1"/>
    </xf>
    <xf numFmtId="49" fontId="18" fillId="3" borderId="20" xfId="0" applyNumberFormat="1" applyFont="1" applyFill="1" applyBorder="1" applyAlignment="1">
      <alignment horizontal="center" wrapText="1"/>
    </xf>
    <xf numFmtId="0" fontId="4" fillId="0" borderId="7" xfId="0" applyFont="1" applyBorder="1" applyAlignment="1">
      <alignment horizontal="left" vertical="top" wrapText="1"/>
    </xf>
    <xf numFmtId="164" fontId="4" fillId="0" borderId="7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4" fontId="4" fillId="0" borderId="15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64" fontId="4" fillId="0" borderId="28" xfId="0" applyNumberFormat="1" applyFont="1" applyBorder="1" applyAlignment="1">
      <alignment horizontal="center" vertical="center" wrapText="1"/>
    </xf>
    <xf numFmtId="164" fontId="4" fillId="0" borderId="29" xfId="0" applyNumberFormat="1" applyFont="1" applyBorder="1" applyAlignment="1">
      <alignment horizontal="center" vertical="center" wrapText="1"/>
    </xf>
    <xf numFmtId="164" fontId="4" fillId="0" borderId="30" xfId="0" applyNumberFormat="1" applyFont="1" applyBorder="1" applyAlignment="1">
      <alignment horizontal="center" vertical="center" wrapText="1"/>
    </xf>
    <xf numFmtId="49" fontId="14" fillId="3" borderId="0" xfId="0" applyNumberFormat="1" applyFont="1" applyFill="1" applyBorder="1" applyAlignment="1">
      <alignment horizontal="center" wrapText="1"/>
    </xf>
    <xf numFmtId="0" fontId="18" fillId="3" borderId="1" xfId="0" applyFont="1" applyFill="1" applyBorder="1" applyAlignment="1">
      <alignment horizontal="center" wrapText="1"/>
    </xf>
    <xf numFmtId="1" fontId="4" fillId="0" borderId="18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3" xfId="0" applyNumberFormat="1" applyFont="1" applyBorder="1" applyAlignment="1">
      <alignment horizontal="center" vertical="top"/>
    </xf>
    <xf numFmtId="4" fontId="4" fillId="0" borderId="12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/>
    </xf>
    <xf numFmtId="164" fontId="4" fillId="0" borderId="3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left"/>
    </xf>
    <xf numFmtId="164" fontId="4" fillId="0" borderId="3" xfId="0" applyNumberFormat="1" applyFont="1" applyBorder="1" applyAlignment="1">
      <alignment horizontal="center"/>
    </xf>
    <xf numFmtId="0" fontId="0" fillId="0" borderId="7" xfId="0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68" fontId="0" fillId="0" borderId="4" xfId="0" applyNumberFormat="1" applyBorder="1" applyAlignment="1">
      <alignment horizontal="center" vertical="center" wrapText="1"/>
    </xf>
    <xf numFmtId="168" fontId="0" fillId="0" borderId="6" xfId="0" applyNumberForma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4" fillId="0" borderId="4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0" fillId="3" borderId="21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left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left" vertical="center" wrapText="1"/>
    </xf>
    <xf numFmtId="4" fontId="0" fillId="0" borderId="4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2" fillId="0" borderId="4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 vertical="top"/>
    </xf>
    <xf numFmtId="0" fontId="10" fillId="0" borderId="0" xfId="0" applyFont="1" applyBorder="1" applyAlignment="1">
      <alignment horizontal="left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0" fontId="10" fillId="0" borderId="20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30" fillId="3" borderId="0" xfId="0" applyFont="1" applyFill="1" applyAlignment="1">
      <alignment horizontal="left" vertical="center" wrapText="1"/>
    </xf>
    <xf numFmtId="0" fontId="0" fillId="3" borderId="0" xfId="0" applyFont="1" applyFill="1" applyBorder="1" applyAlignment="1">
      <alignment horizontal="center" vertical="top"/>
    </xf>
    <xf numFmtId="0" fontId="30" fillId="3" borderId="0" xfId="0" applyFont="1" applyFill="1" applyAlignment="1">
      <alignment horizontal="left" wrapText="1"/>
    </xf>
    <xf numFmtId="0" fontId="0" fillId="0" borderId="0" xfId="0" applyBorder="1" applyAlignment="1">
      <alignment horizontal="center" vertical="top"/>
    </xf>
    <xf numFmtId="1" fontId="27" fillId="0" borderId="4" xfId="0" applyNumberFormat="1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  <xf numFmtId="0" fontId="28" fillId="0" borderId="6" xfId="0" applyFont="1" applyBorder="1" applyAlignment="1">
      <alignment horizontal="left" vertical="center" wrapText="1"/>
    </xf>
    <xf numFmtId="49" fontId="25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49" fontId="25" fillId="0" borderId="21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25" fillId="0" borderId="37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left" vertical="center" wrapText="1"/>
    </xf>
    <xf numFmtId="1" fontId="27" fillId="0" borderId="3" xfId="0" applyNumberFormat="1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49" fontId="25" fillId="3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25" fillId="3" borderId="43" xfId="0" applyFont="1" applyFill="1" applyBorder="1" applyAlignment="1">
      <alignment horizontal="left" vertical="center" wrapText="1"/>
    </xf>
    <xf numFmtId="0" fontId="25" fillId="3" borderId="44" xfId="0" applyFont="1" applyFill="1" applyBorder="1" applyAlignment="1">
      <alignment horizontal="left" vertical="center" wrapText="1"/>
    </xf>
    <xf numFmtId="0" fontId="25" fillId="3" borderId="45" xfId="0" applyFont="1" applyFill="1" applyBorder="1" applyAlignment="1">
      <alignment horizontal="left" vertical="center" wrapText="1"/>
    </xf>
    <xf numFmtId="49" fontId="25" fillId="0" borderId="4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25" fillId="4" borderId="3" xfId="0" applyNumberFormat="1" applyFont="1" applyFill="1" applyBorder="1" applyAlignment="1">
      <alignment horizontal="center" vertical="center" wrapText="1"/>
    </xf>
    <xf numFmtId="49" fontId="9" fillId="4" borderId="3" xfId="0" applyNumberFormat="1" applyFont="1" applyFill="1" applyBorder="1" applyAlignment="1">
      <alignment horizontal="center" vertical="center" wrapText="1"/>
    </xf>
    <xf numFmtId="0" fontId="25" fillId="4" borderId="3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1" fontId="27" fillId="4" borderId="3" xfId="0" applyNumberFormat="1" applyFont="1" applyFill="1" applyBorder="1" applyAlignment="1">
      <alignment horizontal="left" vertical="center" wrapText="1"/>
    </xf>
    <xf numFmtId="0" fontId="28" fillId="4" borderId="3" xfId="0" applyFont="1" applyFill="1" applyBorder="1" applyAlignment="1">
      <alignment horizontal="left" vertical="center" wrapText="1"/>
    </xf>
    <xf numFmtId="49" fontId="24" fillId="0" borderId="3" xfId="0" applyNumberFormat="1" applyFont="1" applyBorder="1" applyAlignment="1">
      <alignment horizontal="center" vertical="center"/>
    </xf>
    <xf numFmtId="0" fontId="24" fillId="0" borderId="7" xfId="0" applyFont="1" applyBorder="1" applyAlignment="1">
      <alignment horizontal="left" vertical="center" wrapText="1"/>
    </xf>
    <xf numFmtId="49" fontId="25" fillId="4" borderId="4" xfId="0" applyNumberFormat="1" applyFont="1" applyFill="1" applyBorder="1" applyAlignment="1">
      <alignment horizontal="center" vertical="center" wrapText="1"/>
    </xf>
    <xf numFmtId="49" fontId="9" fillId="4" borderId="6" xfId="0" applyNumberFormat="1" applyFont="1" applyFill="1" applyBorder="1" applyAlignment="1">
      <alignment horizontal="center" vertical="center" wrapText="1"/>
    </xf>
    <xf numFmtId="1" fontId="27" fillId="4" borderId="4" xfId="0" applyNumberFormat="1" applyFont="1" applyFill="1" applyBorder="1" applyAlignment="1">
      <alignment horizontal="left" vertical="center" wrapText="1"/>
    </xf>
    <xf numFmtId="0" fontId="28" fillId="4" borderId="5" xfId="0" applyFont="1" applyFill="1" applyBorder="1" applyAlignment="1">
      <alignment horizontal="left" vertical="center" wrapText="1"/>
    </xf>
    <xf numFmtId="0" fontId="28" fillId="4" borderId="6" xfId="0" applyFont="1" applyFill="1" applyBorder="1" applyAlignment="1">
      <alignment horizontal="left" vertical="center" wrapText="1"/>
    </xf>
    <xf numFmtId="49" fontId="25" fillId="4" borderId="21" xfId="0" applyNumberFormat="1" applyFont="1" applyFill="1" applyBorder="1" applyAlignment="1">
      <alignment horizontal="center" vertical="center" wrapText="1"/>
    </xf>
    <xf numFmtId="49" fontId="9" fillId="4" borderId="23" xfId="0" applyNumberFormat="1" applyFont="1" applyFill="1" applyBorder="1" applyAlignment="1">
      <alignment horizontal="center" vertical="center" wrapText="1"/>
    </xf>
    <xf numFmtId="0" fontId="25" fillId="4" borderId="37" xfId="0" applyFont="1" applyFill="1" applyBorder="1" applyAlignment="1">
      <alignment horizontal="left" vertical="center" wrapText="1"/>
    </xf>
    <xf numFmtId="0" fontId="9" fillId="4" borderId="37" xfId="0" applyFont="1" applyFill="1" applyBorder="1" applyAlignment="1">
      <alignment horizontal="left" vertical="center" wrapText="1"/>
    </xf>
    <xf numFmtId="49" fontId="24" fillId="4" borderId="3" xfId="0" applyNumberFormat="1" applyFont="1" applyFill="1" applyBorder="1" applyAlignment="1">
      <alignment horizontal="center" vertical="center"/>
    </xf>
    <xf numFmtId="0" fontId="24" fillId="4" borderId="7" xfId="0" applyFont="1" applyFill="1" applyBorder="1" applyAlignment="1">
      <alignment horizontal="left" vertical="center" wrapText="1"/>
    </xf>
    <xf numFmtId="1" fontId="23" fillId="0" borderId="36" xfId="0" applyNumberFormat="1" applyFont="1" applyBorder="1" applyAlignment="1">
      <alignment horizontal="center"/>
    </xf>
    <xf numFmtId="1" fontId="23" fillId="0" borderId="37" xfId="0" applyNumberFormat="1" applyFont="1" applyBorder="1" applyAlignment="1">
      <alignment horizontal="center"/>
    </xf>
    <xf numFmtId="1" fontId="23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24" fillId="0" borderId="3" xfId="0" applyNumberFormat="1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1" fillId="0" borderId="0" xfId="5" applyFont="1" applyAlignment="1">
      <alignment horizontal="center" vertical="center" wrapText="1"/>
    </xf>
    <xf numFmtId="0" fontId="43" fillId="0" borderId="3" xfId="5" applyFont="1" applyBorder="1" applyAlignment="1">
      <alignment horizontal="center" vertical="center" wrapText="1"/>
    </xf>
    <xf numFmtId="0" fontId="43" fillId="0" borderId="37" xfId="5" applyFont="1" applyBorder="1" applyAlignment="1">
      <alignment horizontal="center" vertical="center" wrapText="1"/>
    </xf>
    <xf numFmtId="0" fontId="43" fillId="0" borderId="41" xfId="5" applyFont="1" applyBorder="1" applyAlignment="1">
      <alignment horizontal="center" vertical="center" wrapText="1"/>
    </xf>
    <xf numFmtId="0" fontId="43" fillId="0" borderId="7" xfId="5" applyFont="1" applyBorder="1" applyAlignment="1">
      <alignment horizontal="center" vertical="center" wrapText="1"/>
    </xf>
    <xf numFmtId="0" fontId="42" fillId="0" borderId="37" xfId="5" applyFont="1" applyBorder="1" applyAlignment="1">
      <alignment horizontal="center" vertical="center" wrapText="1"/>
    </xf>
    <xf numFmtId="0" fontId="42" fillId="0" borderId="41" xfId="5" applyFont="1" applyBorder="1" applyAlignment="1">
      <alignment horizontal="center" vertical="center" wrapText="1"/>
    </xf>
    <xf numFmtId="0" fontId="42" fillId="0" borderId="7" xfId="5" applyFont="1" applyBorder="1" applyAlignment="1">
      <alignment horizontal="center" vertical="center" wrapText="1"/>
    </xf>
    <xf numFmtId="0" fontId="42" fillId="0" borderId="3" xfId="5" applyFont="1" applyBorder="1" applyAlignment="1">
      <alignment horizontal="center" vertical="center" wrapText="1"/>
    </xf>
    <xf numFmtId="0" fontId="45" fillId="0" borderId="0" xfId="5" applyFont="1" applyAlignment="1">
      <alignment horizontal="left" vertical="center" wrapText="1"/>
    </xf>
    <xf numFmtId="0" fontId="33" fillId="0" borderId="0" xfId="4" applyFont="1" applyAlignment="1">
      <alignment wrapText="1"/>
    </xf>
    <xf numFmtId="0" fontId="37" fillId="0" borderId="0" xfId="4" applyFont="1" applyAlignment="1">
      <alignment horizontal="center" vertical="center" wrapText="1"/>
    </xf>
    <xf numFmtId="0" fontId="37" fillId="0" borderId="0" xfId="4" applyFont="1" applyAlignment="1">
      <alignment horizontal="left" vertical="center" wrapText="1"/>
    </xf>
    <xf numFmtId="0" fontId="25" fillId="0" borderId="20" xfId="4" applyFont="1" applyBorder="1" applyAlignment="1">
      <alignment horizontal="right" vertical="center"/>
    </xf>
    <xf numFmtId="0" fontId="38" fillId="0" borderId="3" xfId="4" applyFont="1" applyBorder="1" applyAlignment="1">
      <alignment horizontal="center" vertical="center"/>
    </xf>
    <xf numFmtId="0" fontId="38" fillId="0" borderId="37" xfId="4" applyFont="1" applyBorder="1" applyAlignment="1">
      <alignment horizontal="center" vertical="center"/>
    </xf>
    <xf numFmtId="0" fontId="38" fillId="0" borderId="7" xfId="4" applyFont="1" applyBorder="1" applyAlignment="1">
      <alignment horizontal="center" vertical="center"/>
    </xf>
    <xf numFmtId="0" fontId="25" fillId="0" borderId="4" xfId="4" applyFont="1" applyBorder="1" applyAlignment="1">
      <alignment horizontal="center"/>
    </xf>
    <xf numFmtId="0" fontId="25" fillId="0" borderId="5" xfId="4" applyFont="1" applyBorder="1" applyAlignment="1">
      <alignment horizontal="center"/>
    </xf>
    <xf numFmtId="0" fontId="25" fillId="0" borderId="6" xfId="4" applyFont="1" applyBorder="1" applyAlignment="1">
      <alignment horizontal="center"/>
    </xf>
  </cellXfs>
  <cellStyles count="6">
    <cellStyle name="Обычный" xfId="0" builtinId="0"/>
    <cellStyle name="Обычный 2" xfId="1"/>
    <cellStyle name="Обычный 2 2" xfId="3"/>
    <cellStyle name="Обычный 2 2 2" xfId="4"/>
    <cellStyle name="Обычный 3" xfId="2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1"/>
  <sheetViews>
    <sheetView tabSelected="1" view="pageBreakPreview" zoomScale="73" zoomScaleNormal="100" zoomScaleSheetLayoutView="73" workbookViewId="0">
      <selection activeCell="A11" sqref="A11:XFD11"/>
    </sheetView>
  </sheetViews>
  <sheetFormatPr defaultRowHeight="15" x14ac:dyDescent="0.25"/>
  <cols>
    <col min="1" max="1" width="6" customWidth="1"/>
    <col min="3" max="3" width="10.140625" customWidth="1"/>
    <col min="6" max="6" width="14.5703125" customWidth="1"/>
    <col min="7" max="7" width="5.140625" customWidth="1"/>
    <col min="10" max="10" width="10.28515625" customWidth="1"/>
    <col min="11" max="11" width="15.42578125" customWidth="1"/>
    <col min="13" max="13" width="9.7109375" customWidth="1"/>
    <col min="15" max="15" width="9.7109375" customWidth="1"/>
    <col min="17" max="17" width="13.28515625" customWidth="1"/>
  </cols>
  <sheetData>
    <row r="1" spans="1:17" s="35" customFormat="1" ht="12.75" customHeight="1" x14ac:dyDescent="0.2">
      <c r="M1" s="209" t="s">
        <v>0</v>
      </c>
      <c r="N1" s="209"/>
      <c r="O1" s="209"/>
      <c r="P1" s="209"/>
      <c r="Q1" s="209"/>
    </row>
    <row r="2" spans="1:17" s="35" customFormat="1" ht="12" customHeight="1" x14ac:dyDescent="0.2">
      <c r="M2" s="210" t="s">
        <v>1</v>
      </c>
      <c r="N2" s="210"/>
      <c r="O2" s="210"/>
      <c r="P2" s="210"/>
      <c r="Q2" s="210"/>
    </row>
    <row r="3" spans="1:17" s="35" customFormat="1" ht="23.25" customHeight="1" x14ac:dyDescent="0.2">
      <c r="M3" s="211" t="s">
        <v>128</v>
      </c>
      <c r="N3" s="211"/>
      <c r="O3" s="211"/>
      <c r="P3" s="211"/>
      <c r="Q3" s="211"/>
    </row>
    <row r="4" spans="1:17" s="35" customFormat="1" ht="8.25" customHeight="1" x14ac:dyDescent="0.2">
      <c r="M4" s="2"/>
      <c r="N4" s="2"/>
      <c r="O4" s="2"/>
      <c r="P4" s="2"/>
      <c r="Q4" s="2"/>
    </row>
    <row r="5" spans="1:17" s="35" customFormat="1" ht="12.75" customHeight="1" x14ac:dyDescent="0.2">
      <c r="M5" s="34" t="s">
        <v>2</v>
      </c>
    </row>
    <row r="6" spans="1:17" s="3" customFormat="1" ht="11.45" customHeight="1" x14ac:dyDescent="0.2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1:17" s="3" customFormat="1" ht="17.25" customHeight="1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212" t="s">
        <v>3</v>
      </c>
      <c r="N7" s="212"/>
      <c r="O7" s="212"/>
      <c r="P7" s="212"/>
      <c r="Q7" s="212"/>
    </row>
    <row r="8" spans="1:17" s="3" customFormat="1" ht="21.75" customHeight="1" x14ac:dyDescent="0.2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213" t="s">
        <v>4</v>
      </c>
      <c r="N8" s="213"/>
      <c r="O8" s="213"/>
      <c r="P8" s="213"/>
      <c r="Q8" s="213"/>
    </row>
    <row r="9" spans="1:17" s="3" customFormat="1" ht="11.45" customHeight="1" x14ac:dyDescent="0.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47" t="s">
        <v>140</v>
      </c>
      <c r="N9" s="35"/>
      <c r="O9" s="35"/>
      <c r="P9" s="35"/>
      <c r="Q9" s="35"/>
    </row>
    <row r="10" spans="1:17" s="3" customFormat="1" ht="11.45" customHeight="1" x14ac:dyDescent="0.2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</row>
    <row r="11" spans="1:17" s="22" customFormat="1" ht="15" customHeight="1" x14ac:dyDescent="0.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186" t="s">
        <v>388</v>
      </c>
      <c r="N11" s="186"/>
      <c r="O11" s="186"/>
      <c r="P11" s="186"/>
      <c r="Q11" s="21"/>
    </row>
    <row r="12" spans="1:17" s="3" customFormat="1" ht="15" customHeight="1" x14ac:dyDescent="0.2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  <c r="N12" s="4"/>
      <c r="O12" s="4"/>
      <c r="P12" s="4"/>
      <c r="Q12" s="35"/>
    </row>
    <row r="13" spans="1:17" s="3" customFormat="1" ht="15.95" customHeight="1" x14ac:dyDescent="0.25">
      <c r="A13" s="215" t="s">
        <v>5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</row>
    <row r="14" spans="1:17" s="3" customFormat="1" ht="15.95" customHeight="1" x14ac:dyDescent="0.3">
      <c r="A14" s="206" t="s">
        <v>199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</row>
    <row r="15" spans="1:17" s="3" customFormat="1" ht="11.45" hidden="1" customHeight="1" x14ac:dyDescent="0.2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</row>
    <row r="16" spans="1:17" s="3" customFormat="1" ht="11.45" hidden="1" customHeight="1" x14ac:dyDescent="0.2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</row>
    <row r="17" spans="1:17" s="3" customFormat="1" ht="11.45" customHeight="1" x14ac:dyDescent="0.2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</row>
    <row r="18" spans="1:17" s="3" customFormat="1" ht="18.75" customHeight="1" x14ac:dyDescent="0.25">
      <c r="A18" s="40" t="s">
        <v>6</v>
      </c>
      <c r="B18" s="216" t="s">
        <v>7</v>
      </c>
      <c r="C18" s="216"/>
      <c r="D18" s="41"/>
      <c r="E18" s="217" t="s">
        <v>8</v>
      </c>
      <c r="F18" s="217"/>
      <c r="G18" s="217"/>
      <c r="H18" s="217"/>
      <c r="I18" s="217"/>
      <c r="J18" s="217"/>
      <c r="K18" s="217"/>
      <c r="L18" s="42"/>
      <c r="M18" s="42"/>
      <c r="N18" s="42"/>
      <c r="O18" s="42"/>
      <c r="P18" s="216" t="s">
        <v>135</v>
      </c>
      <c r="Q18" s="216"/>
    </row>
    <row r="19" spans="1:17" s="3" customFormat="1" ht="30" customHeight="1" x14ac:dyDescent="0.2">
      <c r="A19" s="41"/>
      <c r="B19" s="207" t="s">
        <v>141</v>
      </c>
      <c r="C19" s="208"/>
      <c r="D19" s="46"/>
      <c r="E19" s="218" t="s">
        <v>145</v>
      </c>
      <c r="F19" s="218"/>
      <c r="G19" s="218"/>
      <c r="H19" s="218"/>
      <c r="I19" s="218"/>
      <c r="J19" s="218"/>
      <c r="K19" s="218"/>
      <c r="L19" s="43"/>
      <c r="M19" s="43"/>
      <c r="N19" s="43"/>
      <c r="O19" s="43"/>
      <c r="P19" s="219" t="s">
        <v>136</v>
      </c>
      <c r="Q19" s="219"/>
    </row>
    <row r="20" spans="1:17" s="3" customFormat="1" ht="11.45" customHeight="1" x14ac:dyDescent="0.2">
      <c r="A20" s="41"/>
      <c r="B20" s="39"/>
      <c r="C20" s="39"/>
      <c r="D20" s="41"/>
      <c r="E20" s="41"/>
      <c r="F20" s="41"/>
      <c r="G20" s="41"/>
      <c r="H20" s="41"/>
      <c r="I20" s="41"/>
      <c r="J20" s="41"/>
      <c r="K20" s="41"/>
      <c r="L20" s="44"/>
      <c r="M20" s="44"/>
      <c r="N20" s="44"/>
      <c r="O20" s="44"/>
      <c r="P20" s="44"/>
      <c r="Q20" s="44"/>
    </row>
    <row r="21" spans="1:17" s="3" customFormat="1" ht="14.25" customHeight="1" x14ac:dyDescent="0.25">
      <c r="A21" s="40" t="s">
        <v>9</v>
      </c>
      <c r="B21" s="216" t="s">
        <v>10</v>
      </c>
      <c r="C21" s="216"/>
      <c r="D21" s="41"/>
      <c r="E21" s="217" t="s">
        <v>8</v>
      </c>
      <c r="F21" s="217"/>
      <c r="G21" s="217"/>
      <c r="H21" s="217"/>
      <c r="I21" s="217"/>
      <c r="J21" s="217"/>
      <c r="K21" s="217"/>
      <c r="L21" s="42"/>
      <c r="M21" s="42"/>
      <c r="N21" s="42"/>
      <c r="O21" s="42"/>
      <c r="P21" s="216" t="s">
        <v>135</v>
      </c>
      <c r="Q21" s="216"/>
    </row>
    <row r="22" spans="1:17" s="3" customFormat="1" ht="28.5" customHeight="1" x14ac:dyDescent="0.2">
      <c r="A22" s="41"/>
      <c r="B22" s="207" t="s">
        <v>141</v>
      </c>
      <c r="C22" s="208"/>
      <c r="D22" s="46"/>
      <c r="E22" s="218" t="s">
        <v>11</v>
      </c>
      <c r="F22" s="218"/>
      <c r="G22" s="218"/>
      <c r="H22" s="218"/>
      <c r="I22" s="218"/>
      <c r="J22" s="218"/>
      <c r="K22" s="218"/>
      <c r="L22" s="45"/>
      <c r="M22" s="45"/>
      <c r="N22" s="45"/>
      <c r="O22" s="45"/>
      <c r="P22" s="219" t="s">
        <v>136</v>
      </c>
      <c r="Q22" s="219"/>
    </row>
    <row r="23" spans="1:17" s="3" customFormat="1" ht="6" customHeight="1" x14ac:dyDescent="0.2">
      <c r="A23" s="41"/>
      <c r="B23" s="39"/>
      <c r="C23" s="39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</row>
    <row r="24" spans="1:17" s="3" customFormat="1" ht="33" customHeight="1" x14ac:dyDescent="0.25">
      <c r="A24" s="40" t="s">
        <v>12</v>
      </c>
      <c r="B24" s="230" t="s">
        <v>204</v>
      </c>
      <c r="C24" s="230"/>
      <c r="D24" s="249" t="s">
        <v>207</v>
      </c>
      <c r="E24" s="249"/>
      <c r="F24" s="109" t="s">
        <v>208</v>
      </c>
      <c r="G24" s="41"/>
      <c r="H24" s="250" t="s">
        <v>205</v>
      </c>
      <c r="I24" s="250"/>
      <c r="J24" s="250"/>
      <c r="K24" s="250"/>
      <c r="L24" s="250"/>
      <c r="M24" s="250"/>
      <c r="N24" s="250"/>
      <c r="O24" s="250"/>
      <c r="P24" s="220" t="s">
        <v>137</v>
      </c>
      <c r="Q24" s="220"/>
    </row>
    <row r="25" spans="1:17" s="3" customFormat="1" ht="38.25" customHeight="1" x14ac:dyDescent="0.2">
      <c r="A25" s="41"/>
      <c r="B25" s="226" t="s">
        <v>141</v>
      </c>
      <c r="C25" s="226"/>
      <c r="D25" s="221" t="s">
        <v>142</v>
      </c>
      <c r="E25" s="221"/>
      <c r="F25" s="48" t="s">
        <v>143</v>
      </c>
      <c r="G25" s="49"/>
      <c r="H25" s="222" t="s">
        <v>144</v>
      </c>
      <c r="I25" s="222"/>
      <c r="J25" s="222"/>
      <c r="K25" s="222"/>
      <c r="L25" s="222"/>
      <c r="M25" s="222"/>
      <c r="N25" s="222"/>
      <c r="O25" s="222"/>
      <c r="P25" s="223" t="s">
        <v>138</v>
      </c>
      <c r="Q25" s="223"/>
    </row>
    <row r="26" spans="1:17" s="3" customFormat="1" ht="5.25" customHeight="1" x14ac:dyDescent="0.2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</row>
    <row r="27" spans="1:17" s="3" customFormat="1" ht="31.5" customHeight="1" x14ac:dyDescent="0.25">
      <c r="A27" s="40" t="s">
        <v>13</v>
      </c>
      <c r="B27" s="227" t="s">
        <v>209</v>
      </c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7"/>
      <c r="N27" s="227"/>
      <c r="O27" s="227"/>
      <c r="P27" s="227"/>
      <c r="Q27" s="227"/>
    </row>
    <row r="28" spans="1:17" s="3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6" t="s">
        <v>14</v>
      </c>
      <c r="B29" s="228" t="s">
        <v>15</v>
      </c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8"/>
      <c r="O29" s="228"/>
      <c r="P29" s="228"/>
      <c r="Q29" s="228"/>
    </row>
    <row r="30" spans="1:17" s="3" customFormat="1" ht="6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131.25" hidden="1" customHeight="1" x14ac:dyDescent="0.2">
      <c r="A31" s="1"/>
      <c r="B31" s="229" t="s">
        <v>16</v>
      </c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</row>
    <row r="32" spans="1:17" s="3" customFormat="1" ht="15.75" customHeight="1" x14ac:dyDescent="0.2">
      <c r="A32" s="38" t="s">
        <v>17</v>
      </c>
      <c r="B32" s="214" t="s">
        <v>127</v>
      </c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4"/>
      <c r="Q32" s="214"/>
    </row>
    <row r="33" spans="1:19" s="3" customFormat="1" ht="12.75" customHeight="1" x14ac:dyDescent="0.2">
      <c r="A33" s="38" t="s">
        <v>17</v>
      </c>
      <c r="B33" s="214" t="s">
        <v>200</v>
      </c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214"/>
      <c r="Q33" s="214"/>
    </row>
    <row r="34" spans="1:19" s="3" customFormat="1" ht="12.75" customHeight="1" x14ac:dyDescent="0.2">
      <c r="A34" s="38" t="s">
        <v>17</v>
      </c>
      <c r="B34" s="214" t="s">
        <v>213</v>
      </c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</row>
    <row r="35" spans="1:19" s="3" customFormat="1" ht="12" customHeight="1" x14ac:dyDescent="0.2">
      <c r="A35" s="38" t="s">
        <v>17</v>
      </c>
      <c r="B35" s="214" t="s">
        <v>23</v>
      </c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Q35" s="214"/>
    </row>
    <row r="36" spans="1:19" s="3" customFormat="1" ht="12" customHeight="1" x14ac:dyDescent="0.2">
      <c r="A36" s="38" t="s">
        <v>17</v>
      </c>
      <c r="B36" s="214" t="s">
        <v>201</v>
      </c>
      <c r="C36" s="214"/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214"/>
      <c r="Q36" s="214"/>
    </row>
    <row r="37" spans="1:19" s="3" customFormat="1" ht="24" customHeight="1" x14ac:dyDescent="0.2">
      <c r="A37" s="38" t="s">
        <v>17</v>
      </c>
      <c r="B37" s="214" t="s">
        <v>18</v>
      </c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214"/>
      <c r="N37" s="214"/>
      <c r="O37" s="214"/>
      <c r="P37" s="214"/>
      <c r="Q37" s="214"/>
      <c r="S37" s="3" t="s">
        <v>19</v>
      </c>
    </row>
    <row r="38" spans="1:19" s="3" customFormat="1" ht="22.5" hidden="1" customHeight="1" x14ac:dyDescent="0.2">
      <c r="A38" s="38" t="s">
        <v>17</v>
      </c>
      <c r="B38" s="224" t="s">
        <v>20</v>
      </c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  <c r="O38" s="224"/>
      <c r="P38" s="224"/>
      <c r="Q38" s="224"/>
    </row>
    <row r="39" spans="1:19" s="3" customFormat="1" ht="24.75" customHeight="1" x14ac:dyDescent="0.2">
      <c r="A39" s="38" t="s">
        <v>17</v>
      </c>
      <c r="B39" s="225" t="s">
        <v>360</v>
      </c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  <c r="Q39" s="225"/>
    </row>
    <row r="40" spans="1:19" s="3" customFormat="1" ht="25.5" customHeight="1" x14ac:dyDescent="0.2">
      <c r="A40" s="38" t="s">
        <v>17</v>
      </c>
      <c r="B40" s="214" t="s">
        <v>210</v>
      </c>
      <c r="C40" s="214"/>
      <c r="D40" s="214"/>
      <c r="E40" s="214"/>
      <c r="F40" s="214"/>
      <c r="G40" s="214"/>
      <c r="H40" s="214"/>
      <c r="I40" s="214"/>
      <c r="J40" s="214"/>
      <c r="K40" s="214"/>
      <c r="L40" s="214"/>
      <c r="M40" s="214"/>
      <c r="N40" s="214"/>
      <c r="O40" s="214"/>
      <c r="P40" s="214"/>
      <c r="Q40" s="214"/>
    </row>
    <row r="41" spans="1:19" s="3" customFormat="1" ht="25.5" customHeight="1" x14ac:dyDescent="0.2">
      <c r="A41" s="38" t="s">
        <v>17</v>
      </c>
      <c r="B41" s="214" t="s">
        <v>364</v>
      </c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4"/>
    </row>
    <row r="42" spans="1:19" s="3" customFormat="1" ht="7.5" customHeight="1" x14ac:dyDescent="0.2">
      <c r="A42" s="5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</row>
    <row r="43" spans="1:19" s="3" customFormat="1" ht="12" x14ac:dyDescent="0.2">
      <c r="A43" s="34" t="s">
        <v>21</v>
      </c>
      <c r="B43" s="238" t="s">
        <v>130</v>
      </c>
      <c r="C43" s="238"/>
      <c r="D43" s="238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</row>
    <row r="44" spans="1:19" x14ac:dyDescent="0.25">
      <c r="A44" s="15" t="s">
        <v>25</v>
      </c>
      <c r="B44" s="239" t="s">
        <v>131</v>
      </c>
      <c r="C44" s="239"/>
      <c r="D44" s="239"/>
      <c r="E44" s="239"/>
      <c r="F44" s="239"/>
      <c r="G44" s="239"/>
      <c r="H44" s="239"/>
      <c r="I44" s="239"/>
      <c r="J44" s="239"/>
      <c r="K44" s="239"/>
      <c r="L44" s="239"/>
      <c r="M44" s="239"/>
      <c r="N44" s="239"/>
      <c r="O44" s="239"/>
      <c r="P44" s="239"/>
      <c r="Q44" s="239"/>
    </row>
    <row r="45" spans="1:19" ht="39" customHeight="1" x14ac:dyDescent="0.25">
      <c r="A45" s="10">
        <v>1</v>
      </c>
      <c r="B45" s="233" t="s">
        <v>365</v>
      </c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</row>
    <row r="46" spans="1:19" hidden="1" x14ac:dyDescent="0.25">
      <c r="A46" s="10"/>
      <c r="B46" s="233"/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</row>
    <row r="47" spans="1:19" hidden="1" x14ac:dyDescent="0.25">
      <c r="A47" s="10"/>
      <c r="B47" s="233"/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</row>
    <row r="48" spans="1:19" s="3" customFormat="1" ht="12" x14ac:dyDescent="0.2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</row>
    <row r="49" spans="1:17" s="3" customFormat="1" ht="11.1" customHeight="1" x14ac:dyDescent="0.2">
      <c r="A49" s="34" t="s">
        <v>129</v>
      </c>
      <c r="B49" s="238" t="s">
        <v>22</v>
      </c>
      <c r="C49" s="238"/>
      <c r="D49" s="238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</row>
    <row r="50" spans="1:17" s="3" customFormat="1" ht="25.5" customHeight="1" x14ac:dyDescent="0.2">
      <c r="A50" s="7"/>
      <c r="B50" s="259" t="s">
        <v>206</v>
      </c>
      <c r="C50" s="259"/>
      <c r="D50" s="259"/>
      <c r="E50" s="259"/>
      <c r="F50" s="259"/>
      <c r="G50" s="259"/>
      <c r="H50" s="259"/>
      <c r="I50" s="259"/>
      <c r="J50" s="259"/>
      <c r="K50" s="259"/>
      <c r="L50" s="259"/>
      <c r="M50" s="259"/>
      <c r="N50" s="259"/>
      <c r="O50" s="259"/>
      <c r="P50" s="259"/>
      <c r="Q50" s="259"/>
    </row>
    <row r="52" spans="1:17" ht="21.75" customHeight="1" x14ac:dyDescent="0.25">
      <c r="A52" s="8" t="s">
        <v>132</v>
      </c>
      <c r="B52" s="8" t="s">
        <v>24</v>
      </c>
    </row>
    <row r="53" spans="1:17" x14ac:dyDescent="0.25">
      <c r="A53" s="15" t="s">
        <v>25</v>
      </c>
      <c r="B53" s="239" t="s">
        <v>30</v>
      </c>
      <c r="C53" s="239"/>
      <c r="D53" s="239"/>
      <c r="E53" s="239"/>
      <c r="F53" s="239"/>
      <c r="G53" s="239"/>
      <c r="H53" s="239"/>
      <c r="I53" s="239"/>
      <c r="J53" s="239"/>
      <c r="K53" s="239"/>
      <c r="L53" s="239"/>
      <c r="M53" s="239"/>
      <c r="N53" s="239"/>
      <c r="O53" s="239"/>
      <c r="P53" s="239"/>
      <c r="Q53" s="239"/>
    </row>
    <row r="54" spans="1:17" ht="19.5" customHeight="1" x14ac:dyDescent="0.25">
      <c r="A54" s="15"/>
      <c r="B54" s="234" t="s">
        <v>212</v>
      </c>
      <c r="C54" s="235"/>
      <c r="D54" s="235"/>
      <c r="E54" s="235"/>
      <c r="F54" s="235"/>
      <c r="G54" s="235"/>
      <c r="H54" s="235"/>
      <c r="I54" s="235"/>
      <c r="J54" s="235"/>
      <c r="K54" s="235"/>
      <c r="L54" s="235"/>
      <c r="M54" s="235"/>
      <c r="N54" s="235"/>
      <c r="O54" s="235"/>
      <c r="P54" s="235"/>
      <c r="Q54" s="236"/>
    </row>
    <row r="55" spans="1:17" ht="19.5" hidden="1" customHeight="1" x14ac:dyDescent="0.25">
      <c r="A55" s="10"/>
      <c r="B55" s="233"/>
      <c r="C55" s="233"/>
      <c r="D55" s="233"/>
      <c r="E55" s="233"/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</row>
    <row r="56" spans="1:17" ht="19.5" hidden="1" customHeight="1" x14ac:dyDescent="0.25">
      <c r="A56" s="10"/>
      <c r="B56" s="233"/>
      <c r="C56" s="233"/>
      <c r="D56" s="233"/>
      <c r="E56" s="233"/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</row>
    <row r="57" spans="1:17" ht="19.5" hidden="1" customHeight="1" x14ac:dyDescent="0.25">
      <c r="A57" s="10"/>
      <c r="B57" s="233"/>
      <c r="C57" s="233"/>
      <c r="D57" s="233"/>
      <c r="E57" s="233"/>
      <c r="F57" s="233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</row>
    <row r="58" spans="1:17" ht="19.5" customHeight="1" x14ac:dyDescent="0.25">
      <c r="A58" s="10">
        <v>1</v>
      </c>
      <c r="B58" s="233" t="s">
        <v>366</v>
      </c>
      <c r="C58" s="233"/>
      <c r="D58" s="233"/>
      <c r="E58" s="233"/>
      <c r="F58" s="233"/>
      <c r="G58" s="233"/>
      <c r="H58" s="233"/>
      <c r="I58" s="233"/>
      <c r="J58" s="233"/>
      <c r="K58" s="233"/>
      <c r="L58" s="233"/>
      <c r="M58" s="233"/>
      <c r="N58" s="233"/>
      <c r="O58" s="233"/>
      <c r="P58" s="233"/>
      <c r="Q58" s="233"/>
    </row>
    <row r="59" spans="1:17" hidden="1" x14ac:dyDescent="0.25">
      <c r="A59" s="10"/>
      <c r="B59" s="237"/>
      <c r="C59" s="237"/>
      <c r="D59" s="237"/>
      <c r="E59" s="237"/>
      <c r="F59" s="237"/>
      <c r="G59" s="237"/>
      <c r="H59" s="237"/>
      <c r="I59" s="237"/>
      <c r="J59" s="237"/>
      <c r="K59" s="237"/>
      <c r="L59" s="237"/>
      <c r="M59" s="237"/>
      <c r="N59" s="237"/>
      <c r="O59" s="237"/>
      <c r="P59" s="237"/>
      <c r="Q59" s="237"/>
    </row>
    <row r="60" spans="1:17" hidden="1" x14ac:dyDescent="0.25">
      <c r="A60" s="10"/>
      <c r="B60" s="233"/>
      <c r="C60" s="233"/>
      <c r="D60" s="233"/>
      <c r="E60" s="233"/>
      <c r="F60" s="233"/>
      <c r="G60" s="233"/>
      <c r="H60" s="233"/>
      <c r="I60" s="233"/>
      <c r="J60" s="233"/>
      <c r="K60" s="233"/>
      <c r="L60" s="233"/>
      <c r="M60" s="233"/>
      <c r="N60" s="233"/>
      <c r="O60" s="233"/>
      <c r="P60" s="233"/>
      <c r="Q60" s="233"/>
    </row>
    <row r="61" spans="1:17" hidden="1" x14ac:dyDescent="0.25">
      <c r="A61" s="10"/>
      <c r="B61" s="233"/>
      <c r="C61" s="233"/>
      <c r="D61" s="233"/>
      <c r="E61" s="233"/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</row>
    <row r="62" spans="1:17" hidden="1" x14ac:dyDescent="0.25">
      <c r="A62" s="10"/>
      <c r="B62" s="233"/>
      <c r="C62" s="233"/>
      <c r="D62" s="233"/>
      <c r="E62" s="233"/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</row>
    <row r="63" spans="1:17" hidden="1" x14ac:dyDescent="0.25">
      <c r="A63" s="10"/>
      <c r="B63" s="233"/>
      <c r="C63" s="233"/>
      <c r="D63" s="233"/>
      <c r="E63" s="233"/>
      <c r="F63" s="233"/>
      <c r="G63" s="233"/>
      <c r="H63" s="233"/>
      <c r="I63" s="233"/>
      <c r="J63" s="233"/>
      <c r="K63" s="233"/>
      <c r="L63" s="233"/>
      <c r="M63" s="233"/>
      <c r="N63" s="233"/>
      <c r="O63" s="233"/>
      <c r="P63" s="233"/>
      <c r="Q63" s="233"/>
    </row>
    <row r="64" spans="1:17" hidden="1" x14ac:dyDescent="0.25">
      <c r="A64" s="10"/>
      <c r="B64" s="233"/>
      <c r="C64" s="233"/>
      <c r="D64" s="233"/>
      <c r="E64" s="233"/>
      <c r="F64" s="233"/>
      <c r="G64" s="233"/>
      <c r="H64" s="233"/>
      <c r="I64" s="233"/>
      <c r="J64" s="233"/>
      <c r="K64" s="233"/>
      <c r="L64" s="233"/>
      <c r="M64" s="233"/>
      <c r="N64" s="233"/>
      <c r="O64" s="233"/>
      <c r="P64" s="233"/>
      <c r="Q64" s="233"/>
    </row>
    <row r="65" spans="1:17" hidden="1" x14ac:dyDescent="0.25">
      <c r="A65" s="10"/>
      <c r="B65" s="233"/>
      <c r="C65" s="233"/>
      <c r="D65" s="233"/>
      <c r="E65" s="233"/>
      <c r="F65" s="233"/>
      <c r="G65" s="233"/>
      <c r="H65" s="233"/>
      <c r="I65" s="233"/>
      <c r="J65" s="233"/>
      <c r="K65" s="233"/>
      <c r="L65" s="233"/>
      <c r="M65" s="233"/>
      <c r="N65" s="233"/>
      <c r="O65" s="233"/>
      <c r="P65" s="233"/>
      <c r="Q65" s="233"/>
    </row>
    <row r="66" spans="1:17" hidden="1" x14ac:dyDescent="0.25">
      <c r="A66" s="10"/>
      <c r="B66" s="233"/>
      <c r="C66" s="233"/>
      <c r="D66" s="233"/>
      <c r="E66" s="233"/>
      <c r="F66" s="233"/>
      <c r="G66" s="233"/>
      <c r="H66" s="233"/>
      <c r="I66" s="233"/>
      <c r="J66" s="233"/>
      <c r="K66" s="233"/>
      <c r="L66" s="233"/>
      <c r="M66" s="233"/>
      <c r="N66" s="233"/>
      <c r="O66" s="233"/>
      <c r="P66" s="233"/>
      <c r="Q66" s="233"/>
    </row>
    <row r="67" spans="1:17" hidden="1" x14ac:dyDescent="0.25">
      <c r="A67" s="10"/>
      <c r="B67" s="233"/>
      <c r="C67" s="233"/>
      <c r="D67" s="233"/>
      <c r="E67" s="233"/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</row>
    <row r="68" spans="1:17" hidden="1" x14ac:dyDescent="0.25">
      <c r="A68" s="10"/>
      <c r="B68" s="233"/>
      <c r="C68" s="233"/>
      <c r="D68" s="233"/>
      <c r="E68" s="233"/>
      <c r="F68" s="233"/>
      <c r="G68" s="233"/>
      <c r="H68" s="233"/>
      <c r="I68" s="233"/>
      <c r="J68" s="233"/>
      <c r="K68" s="233"/>
      <c r="L68" s="233"/>
      <c r="M68" s="233"/>
      <c r="N68" s="233"/>
      <c r="O68" s="233"/>
      <c r="P68" s="233"/>
      <c r="Q68" s="233"/>
    </row>
    <row r="69" spans="1:17" hidden="1" x14ac:dyDescent="0.25">
      <c r="A69" s="10"/>
      <c r="B69" s="233"/>
      <c r="C69" s="233"/>
      <c r="D69" s="233"/>
      <c r="E69" s="233"/>
      <c r="F69" s="233"/>
      <c r="G69" s="233"/>
      <c r="H69" s="233"/>
      <c r="I69" s="233"/>
      <c r="J69" s="233"/>
      <c r="K69" s="233"/>
      <c r="L69" s="233"/>
      <c r="M69" s="233"/>
      <c r="N69" s="233"/>
      <c r="O69" s="233"/>
      <c r="P69" s="233"/>
      <c r="Q69" s="233"/>
    </row>
    <row r="70" spans="1:17" hidden="1" x14ac:dyDescent="0.25">
      <c r="A70" s="10"/>
      <c r="B70" s="233"/>
      <c r="C70" s="233"/>
      <c r="D70" s="233"/>
      <c r="E70" s="233"/>
      <c r="F70" s="233"/>
      <c r="G70" s="233"/>
      <c r="H70" s="233"/>
      <c r="I70" s="233"/>
      <c r="J70" s="233"/>
      <c r="K70" s="233"/>
      <c r="L70" s="233"/>
      <c r="M70" s="233"/>
      <c r="N70" s="233"/>
      <c r="O70" s="233"/>
      <c r="P70" s="233"/>
      <c r="Q70" s="233"/>
    </row>
    <row r="71" spans="1:17" hidden="1" x14ac:dyDescent="0.25">
      <c r="A71" s="10"/>
      <c r="B71" s="233"/>
      <c r="C71" s="233"/>
      <c r="D71" s="233"/>
      <c r="E71" s="233"/>
      <c r="F71" s="233"/>
      <c r="G71" s="233"/>
      <c r="H71" s="233"/>
      <c r="I71" s="233"/>
      <c r="J71" s="233"/>
      <c r="K71" s="233"/>
      <c r="L71" s="233"/>
      <c r="M71" s="233"/>
      <c r="N71" s="233"/>
      <c r="O71" s="233"/>
      <c r="P71" s="233"/>
      <c r="Q71" s="233"/>
    </row>
    <row r="72" spans="1:17" ht="11.25" customHeight="1" x14ac:dyDescent="0.25">
      <c r="B72" t="s">
        <v>139</v>
      </c>
    </row>
    <row r="73" spans="1:17" ht="15.75" thickBot="1" x14ac:dyDescent="0.3">
      <c r="A73" s="8" t="s">
        <v>32</v>
      </c>
      <c r="B73" s="8" t="s">
        <v>26</v>
      </c>
      <c r="Q73" s="11" t="s">
        <v>29</v>
      </c>
    </row>
    <row r="74" spans="1:17" ht="31.5" customHeight="1" thickBot="1" x14ac:dyDescent="0.3">
      <c r="A74" s="14" t="s">
        <v>25</v>
      </c>
      <c r="B74" s="253" t="s">
        <v>27</v>
      </c>
      <c r="C74" s="254"/>
      <c r="D74" s="254"/>
      <c r="E74" s="254"/>
      <c r="F74" s="254"/>
      <c r="G74" s="254"/>
      <c r="H74" s="254"/>
      <c r="I74" s="255"/>
      <c r="J74" s="262" t="s">
        <v>34</v>
      </c>
      <c r="K74" s="263"/>
      <c r="L74" s="240" t="s">
        <v>35</v>
      </c>
      <c r="M74" s="241"/>
      <c r="N74" s="241"/>
      <c r="O74" s="242"/>
      <c r="P74" s="260" t="s">
        <v>28</v>
      </c>
      <c r="Q74" s="261"/>
    </row>
    <row r="75" spans="1:17" ht="13.5" customHeight="1" thickBot="1" x14ac:dyDescent="0.3">
      <c r="A75" s="13">
        <v>1</v>
      </c>
      <c r="B75" s="256">
        <v>2</v>
      </c>
      <c r="C75" s="257"/>
      <c r="D75" s="257"/>
      <c r="E75" s="257"/>
      <c r="F75" s="257"/>
      <c r="G75" s="257"/>
      <c r="H75" s="257"/>
      <c r="I75" s="258"/>
      <c r="J75" s="251">
        <v>3</v>
      </c>
      <c r="K75" s="251"/>
      <c r="L75" s="243">
        <v>4</v>
      </c>
      <c r="M75" s="244"/>
      <c r="N75" s="244"/>
      <c r="O75" s="245"/>
      <c r="P75" s="251">
        <v>5</v>
      </c>
      <c r="Q75" s="252"/>
    </row>
    <row r="76" spans="1:17" ht="30.75" customHeight="1" x14ac:dyDescent="0.25">
      <c r="A76" s="12"/>
      <c r="B76" s="231" t="s">
        <v>212</v>
      </c>
      <c r="C76" s="231"/>
      <c r="D76" s="231"/>
      <c r="E76" s="231"/>
      <c r="F76" s="231"/>
      <c r="G76" s="231"/>
      <c r="H76" s="231"/>
      <c r="I76" s="231"/>
      <c r="J76" s="232">
        <f>J77+J78+J79+J80</f>
        <v>548937</v>
      </c>
      <c r="K76" s="232"/>
      <c r="L76" s="246">
        <f t="shared" ref="L76" si="0">L77+L78+L79+L80</f>
        <v>0</v>
      </c>
      <c r="M76" s="247"/>
      <c r="N76" s="247"/>
      <c r="O76" s="248"/>
      <c r="P76" s="232">
        <f t="shared" ref="P76" si="1">P77+P78+P79+P80</f>
        <v>548937</v>
      </c>
      <c r="Q76" s="232"/>
    </row>
    <row r="77" spans="1:17" ht="23.25" hidden="1" customHeight="1" x14ac:dyDescent="0.25">
      <c r="A77" s="10"/>
      <c r="B77" s="233"/>
      <c r="C77" s="233"/>
      <c r="D77" s="233"/>
      <c r="E77" s="233"/>
      <c r="F77" s="233"/>
      <c r="G77" s="233"/>
      <c r="H77" s="233"/>
      <c r="I77" s="233"/>
      <c r="J77" s="264"/>
      <c r="K77" s="264"/>
      <c r="L77" s="267"/>
      <c r="M77" s="268"/>
      <c r="N77" s="268"/>
      <c r="O77" s="269"/>
      <c r="P77" s="264">
        <f t="shared" ref="P77:P82" si="2">J77+L77</f>
        <v>0</v>
      </c>
      <c r="Q77" s="264"/>
    </row>
    <row r="78" spans="1:17" ht="29.25" hidden="1" customHeight="1" x14ac:dyDescent="0.25">
      <c r="A78" s="10"/>
      <c r="B78" s="233"/>
      <c r="C78" s="233"/>
      <c r="D78" s="233"/>
      <c r="E78" s="233"/>
      <c r="F78" s="233"/>
      <c r="G78" s="233"/>
      <c r="H78" s="233"/>
      <c r="I78" s="233"/>
      <c r="J78" s="264"/>
      <c r="K78" s="264"/>
      <c r="L78" s="267"/>
      <c r="M78" s="268"/>
      <c r="N78" s="268"/>
      <c r="O78" s="269"/>
      <c r="P78" s="264">
        <f t="shared" si="2"/>
        <v>0</v>
      </c>
      <c r="Q78" s="264"/>
    </row>
    <row r="79" spans="1:17" ht="21.75" hidden="1" customHeight="1" x14ac:dyDescent="0.25">
      <c r="A79" s="10"/>
      <c r="B79" s="233"/>
      <c r="C79" s="233"/>
      <c r="D79" s="233"/>
      <c r="E79" s="233"/>
      <c r="F79" s="233"/>
      <c r="G79" s="233"/>
      <c r="H79" s="233"/>
      <c r="I79" s="233"/>
      <c r="J79" s="264"/>
      <c r="K79" s="264"/>
      <c r="L79" s="267"/>
      <c r="M79" s="268"/>
      <c r="N79" s="268"/>
      <c r="O79" s="269"/>
      <c r="P79" s="264">
        <f t="shared" si="2"/>
        <v>0</v>
      </c>
      <c r="Q79" s="264"/>
    </row>
    <row r="80" spans="1:17" ht="21" customHeight="1" x14ac:dyDescent="0.25">
      <c r="A80" s="10">
        <v>1</v>
      </c>
      <c r="B80" s="233" t="s">
        <v>366</v>
      </c>
      <c r="C80" s="233"/>
      <c r="D80" s="233"/>
      <c r="E80" s="233"/>
      <c r="F80" s="233"/>
      <c r="G80" s="233"/>
      <c r="H80" s="233"/>
      <c r="I80" s="233"/>
      <c r="J80" s="264">
        <f>210087+338850</f>
        <v>548937</v>
      </c>
      <c r="K80" s="264"/>
      <c r="L80" s="267">
        <v>0</v>
      </c>
      <c r="M80" s="268"/>
      <c r="N80" s="268"/>
      <c r="O80" s="269"/>
      <c r="P80" s="264">
        <f t="shared" si="2"/>
        <v>548937</v>
      </c>
      <c r="Q80" s="264"/>
    </row>
    <row r="81" spans="1:17" hidden="1" x14ac:dyDescent="0.25">
      <c r="A81" s="10"/>
      <c r="B81" s="265"/>
      <c r="C81" s="265"/>
      <c r="D81" s="265"/>
      <c r="E81" s="265"/>
      <c r="F81" s="265"/>
      <c r="G81" s="265"/>
      <c r="H81" s="265"/>
      <c r="I81" s="265"/>
      <c r="J81" s="266">
        <f>J82+J83+J84+J85+J86</f>
        <v>0</v>
      </c>
      <c r="K81" s="266"/>
      <c r="L81" s="266">
        <f t="shared" ref="L81" si="3">L82+L83+L84+L85+L86</f>
        <v>0</v>
      </c>
      <c r="M81" s="266"/>
      <c r="N81" s="266">
        <f t="shared" ref="N81" si="4">N82+N83+N84+N85+N86</f>
        <v>0</v>
      </c>
      <c r="O81" s="266"/>
      <c r="P81" s="266">
        <f t="shared" ref="P81" si="5">P82+P83+P84+P85+P86</f>
        <v>0</v>
      </c>
      <c r="Q81" s="266"/>
    </row>
    <row r="82" spans="1:17" hidden="1" x14ac:dyDescent="0.25">
      <c r="A82" s="10"/>
      <c r="B82" s="270"/>
      <c r="C82" s="270"/>
      <c r="D82" s="270"/>
      <c r="E82" s="270"/>
      <c r="F82" s="270"/>
      <c r="G82" s="270"/>
      <c r="H82" s="270"/>
      <c r="I82" s="270"/>
      <c r="J82" s="264"/>
      <c r="K82" s="264"/>
      <c r="L82" s="264"/>
      <c r="M82" s="264"/>
      <c r="N82" s="264"/>
      <c r="O82" s="264"/>
      <c r="P82" s="264">
        <f t="shared" si="2"/>
        <v>0</v>
      </c>
      <c r="Q82" s="264"/>
    </row>
    <row r="83" spans="1:17" ht="27.75" hidden="1" customHeight="1" x14ac:dyDescent="0.25">
      <c r="A83" s="10"/>
      <c r="B83" s="233"/>
      <c r="C83" s="233"/>
      <c r="D83" s="233"/>
      <c r="E83" s="233"/>
      <c r="F83" s="233"/>
      <c r="G83" s="233"/>
      <c r="H83" s="233"/>
      <c r="I83" s="233"/>
      <c r="J83" s="264"/>
      <c r="K83" s="264"/>
      <c r="L83" s="264"/>
      <c r="M83" s="264"/>
      <c r="N83" s="264"/>
      <c r="O83" s="264"/>
      <c r="P83" s="264">
        <f t="shared" ref="P83:P87" si="6">J83+L83</f>
        <v>0</v>
      </c>
      <c r="Q83" s="264"/>
    </row>
    <row r="84" spans="1:17" ht="27.75" hidden="1" customHeight="1" x14ac:dyDescent="0.25">
      <c r="A84" s="10"/>
      <c r="B84" s="233"/>
      <c r="C84" s="233"/>
      <c r="D84" s="233"/>
      <c r="E84" s="233"/>
      <c r="F84" s="233"/>
      <c r="G84" s="233"/>
      <c r="H84" s="233"/>
      <c r="I84" s="233"/>
      <c r="J84" s="264"/>
      <c r="K84" s="264"/>
      <c r="L84" s="264"/>
      <c r="M84" s="264"/>
      <c r="N84" s="264"/>
      <c r="O84" s="264"/>
      <c r="P84" s="264">
        <f t="shared" si="6"/>
        <v>0</v>
      </c>
      <c r="Q84" s="264"/>
    </row>
    <row r="85" spans="1:17" ht="29.25" hidden="1" customHeight="1" x14ac:dyDescent="0.25">
      <c r="A85" s="10"/>
      <c r="B85" s="233"/>
      <c r="C85" s="233"/>
      <c r="D85" s="233"/>
      <c r="E85" s="233"/>
      <c r="F85" s="233"/>
      <c r="G85" s="233"/>
      <c r="H85" s="233"/>
      <c r="I85" s="233"/>
      <c r="J85" s="264"/>
      <c r="K85" s="264"/>
      <c r="L85" s="264"/>
      <c r="M85" s="264"/>
      <c r="N85" s="264"/>
      <c r="O85" s="264"/>
      <c r="P85" s="264">
        <f t="shared" si="6"/>
        <v>0</v>
      </c>
      <c r="Q85" s="264"/>
    </row>
    <row r="86" spans="1:17" ht="30" hidden="1" customHeight="1" x14ac:dyDescent="0.25">
      <c r="A86" s="10"/>
      <c r="B86" s="233"/>
      <c r="C86" s="233"/>
      <c r="D86" s="233"/>
      <c r="E86" s="233"/>
      <c r="F86" s="233"/>
      <c r="G86" s="233"/>
      <c r="H86" s="233"/>
      <c r="I86" s="233"/>
      <c r="J86" s="264"/>
      <c r="K86" s="264"/>
      <c r="L86" s="264"/>
      <c r="M86" s="264"/>
      <c r="N86" s="264"/>
      <c r="O86" s="264"/>
      <c r="P86" s="264">
        <f t="shared" si="6"/>
        <v>0</v>
      </c>
      <c r="Q86" s="264"/>
    </row>
    <row r="87" spans="1:17" hidden="1" x14ac:dyDescent="0.25">
      <c r="A87" s="10"/>
      <c r="B87" s="233"/>
      <c r="C87" s="233"/>
      <c r="D87" s="233"/>
      <c r="E87" s="233"/>
      <c r="F87" s="233"/>
      <c r="G87" s="233"/>
      <c r="H87" s="233"/>
      <c r="I87" s="233"/>
      <c r="J87" s="264"/>
      <c r="K87" s="264"/>
      <c r="L87" s="264"/>
      <c r="M87" s="264"/>
      <c r="N87" s="264"/>
      <c r="O87" s="264"/>
      <c r="P87" s="264">
        <f t="shared" si="6"/>
        <v>0</v>
      </c>
      <c r="Q87" s="264"/>
    </row>
    <row r="88" spans="1:17" hidden="1" x14ac:dyDescent="0.25">
      <c r="A88" s="10"/>
      <c r="B88" s="233"/>
      <c r="C88" s="233"/>
      <c r="D88" s="233"/>
      <c r="E88" s="233"/>
      <c r="F88" s="233"/>
      <c r="G88" s="233"/>
      <c r="H88" s="233"/>
      <c r="I88" s="233"/>
      <c r="J88" s="264"/>
      <c r="K88" s="264"/>
      <c r="L88" s="264"/>
      <c r="M88" s="264"/>
      <c r="N88" s="264"/>
      <c r="O88" s="264"/>
      <c r="P88" s="264">
        <f t="shared" ref="P88:P90" si="7">J88+L88</f>
        <v>0</v>
      </c>
      <c r="Q88" s="264"/>
    </row>
    <row r="89" spans="1:17" hidden="1" x14ac:dyDescent="0.25">
      <c r="A89" s="10"/>
      <c r="B89" s="270"/>
      <c r="C89" s="270"/>
      <c r="D89" s="270"/>
      <c r="E89" s="270"/>
      <c r="F89" s="270"/>
      <c r="G89" s="270"/>
      <c r="H89" s="270"/>
      <c r="I89" s="270"/>
      <c r="J89" s="264"/>
      <c r="K89" s="264"/>
      <c r="L89" s="264"/>
      <c r="M89" s="264"/>
      <c r="N89" s="264"/>
      <c r="O89" s="264"/>
      <c r="P89" s="264">
        <f t="shared" si="7"/>
        <v>0</v>
      </c>
      <c r="Q89" s="264"/>
    </row>
    <row r="90" spans="1:17" hidden="1" x14ac:dyDescent="0.25">
      <c r="A90" s="10"/>
      <c r="B90" s="270"/>
      <c r="C90" s="270"/>
      <c r="D90" s="270"/>
      <c r="E90" s="270"/>
      <c r="F90" s="270"/>
      <c r="G90" s="270"/>
      <c r="H90" s="270"/>
      <c r="I90" s="270"/>
      <c r="J90" s="264"/>
      <c r="K90" s="264"/>
      <c r="L90" s="264"/>
      <c r="M90" s="264"/>
      <c r="N90" s="264"/>
      <c r="O90" s="264"/>
      <c r="P90" s="264">
        <f t="shared" si="7"/>
        <v>0</v>
      </c>
      <c r="Q90" s="264"/>
    </row>
    <row r="91" spans="1:17" ht="24.75" customHeight="1" x14ac:dyDescent="0.25">
      <c r="A91" s="10"/>
      <c r="B91" s="277" t="s">
        <v>39</v>
      </c>
      <c r="C91" s="277"/>
      <c r="D91" s="277"/>
      <c r="E91" s="277"/>
      <c r="F91" s="277"/>
      <c r="G91" s="277"/>
      <c r="H91" s="277"/>
      <c r="I91" s="277"/>
      <c r="J91" s="266">
        <f>J81+J76</f>
        <v>548937</v>
      </c>
      <c r="K91" s="266"/>
      <c r="L91" s="315">
        <f t="shared" ref="L91" si="8">L81+L76</f>
        <v>0</v>
      </c>
      <c r="M91" s="316"/>
      <c r="N91" s="316"/>
      <c r="O91" s="317"/>
      <c r="P91" s="266">
        <f>J91+L91</f>
        <v>548937</v>
      </c>
      <c r="Q91" s="266"/>
    </row>
    <row r="92" spans="1:17" ht="9" customHeight="1" x14ac:dyDescent="0.25"/>
    <row r="93" spans="1:17" ht="15.75" thickBot="1" x14ac:dyDescent="0.3">
      <c r="A93" s="8" t="s">
        <v>38</v>
      </c>
      <c r="B93" s="8" t="s">
        <v>31</v>
      </c>
    </row>
    <row r="94" spans="1:17" ht="15.75" thickBot="1" x14ac:dyDescent="0.3">
      <c r="A94" s="14" t="s">
        <v>25</v>
      </c>
      <c r="B94" s="318" t="s">
        <v>33</v>
      </c>
      <c r="C94" s="318"/>
      <c r="D94" s="318"/>
      <c r="E94" s="318"/>
      <c r="F94" s="318"/>
      <c r="G94" s="318"/>
      <c r="H94" s="318"/>
      <c r="I94" s="318"/>
      <c r="J94" s="318"/>
      <c r="K94" s="318"/>
      <c r="L94" s="318" t="s">
        <v>37</v>
      </c>
      <c r="M94" s="318"/>
      <c r="N94" s="318" t="s">
        <v>36</v>
      </c>
      <c r="O94" s="318"/>
      <c r="P94" s="318" t="s">
        <v>28</v>
      </c>
      <c r="Q94" s="319"/>
    </row>
    <row r="95" spans="1:17" ht="15" customHeight="1" thickBot="1" x14ac:dyDescent="0.3">
      <c r="A95" s="32">
        <v>1</v>
      </c>
      <c r="B95" s="320">
        <v>2</v>
      </c>
      <c r="C95" s="320"/>
      <c r="D95" s="320"/>
      <c r="E95" s="320"/>
      <c r="F95" s="320"/>
      <c r="G95" s="320"/>
      <c r="H95" s="320"/>
      <c r="I95" s="320"/>
      <c r="J95" s="320"/>
      <c r="K95" s="320"/>
      <c r="L95" s="321">
        <v>3</v>
      </c>
      <c r="M95" s="321"/>
      <c r="N95" s="321">
        <v>4</v>
      </c>
      <c r="O95" s="321"/>
      <c r="P95" s="321">
        <v>5</v>
      </c>
      <c r="Q95" s="322"/>
    </row>
    <row r="96" spans="1:17" ht="44.25" customHeight="1" x14ac:dyDescent="0.25">
      <c r="A96" s="10">
        <v>1</v>
      </c>
      <c r="B96" s="275" t="s">
        <v>211</v>
      </c>
      <c r="C96" s="275"/>
      <c r="D96" s="275"/>
      <c r="E96" s="275"/>
      <c r="F96" s="275"/>
      <c r="G96" s="275"/>
      <c r="H96" s="275"/>
      <c r="I96" s="275"/>
      <c r="J96" s="275"/>
      <c r="K96" s="275"/>
      <c r="L96" s="276">
        <f>J81+J76</f>
        <v>548937</v>
      </c>
      <c r="M96" s="276"/>
      <c r="N96" s="276">
        <f>L76+L81</f>
        <v>0</v>
      </c>
      <c r="O96" s="276"/>
      <c r="P96" s="276">
        <f>L96+N96</f>
        <v>548937</v>
      </c>
      <c r="Q96" s="276"/>
    </row>
    <row r="97" spans="1:17" hidden="1" x14ac:dyDescent="0.25">
      <c r="A97" s="9"/>
      <c r="B97" s="271"/>
      <c r="C97" s="271"/>
      <c r="D97" s="271"/>
      <c r="E97" s="271"/>
      <c r="F97" s="271"/>
      <c r="G97" s="271"/>
      <c r="H97" s="271"/>
      <c r="I97" s="271"/>
      <c r="J97" s="271"/>
      <c r="K97" s="271"/>
      <c r="L97" s="272"/>
      <c r="M97" s="272"/>
      <c r="N97" s="272"/>
      <c r="O97" s="272"/>
      <c r="P97" s="272">
        <f t="shared" ref="P97:P100" si="9">L97+N97</f>
        <v>0</v>
      </c>
      <c r="Q97" s="272"/>
    </row>
    <row r="98" spans="1:17" hidden="1" x14ac:dyDescent="0.25">
      <c r="A98" s="9"/>
      <c r="B98" s="271"/>
      <c r="C98" s="271"/>
      <c r="D98" s="271"/>
      <c r="E98" s="271"/>
      <c r="F98" s="271"/>
      <c r="G98" s="271"/>
      <c r="H98" s="271"/>
      <c r="I98" s="271"/>
      <c r="J98" s="271"/>
      <c r="K98" s="271"/>
      <c r="L98" s="272"/>
      <c r="M98" s="272"/>
      <c r="N98" s="272"/>
      <c r="O98" s="272"/>
      <c r="P98" s="272">
        <f t="shared" si="9"/>
        <v>0</v>
      </c>
      <c r="Q98" s="272"/>
    </row>
    <row r="99" spans="1:17" hidden="1" x14ac:dyDescent="0.25">
      <c r="A99" s="9"/>
      <c r="B99" s="271"/>
      <c r="C99" s="271"/>
      <c r="D99" s="271"/>
      <c r="E99" s="271"/>
      <c r="F99" s="271"/>
      <c r="G99" s="271"/>
      <c r="H99" s="271"/>
      <c r="I99" s="271"/>
      <c r="J99" s="271"/>
      <c r="K99" s="271"/>
      <c r="L99" s="272"/>
      <c r="M99" s="272"/>
      <c r="N99" s="272"/>
      <c r="O99" s="272"/>
      <c r="P99" s="272">
        <f t="shared" si="9"/>
        <v>0</v>
      </c>
      <c r="Q99" s="272"/>
    </row>
    <row r="100" spans="1:17" ht="11.25" hidden="1" customHeight="1" x14ac:dyDescent="0.25">
      <c r="A100" s="9"/>
      <c r="B100" s="271"/>
      <c r="C100" s="271"/>
      <c r="D100" s="271"/>
      <c r="E100" s="271"/>
      <c r="F100" s="271"/>
      <c r="G100" s="271"/>
      <c r="H100" s="271"/>
      <c r="I100" s="271"/>
      <c r="J100" s="271"/>
      <c r="K100" s="271"/>
      <c r="L100" s="272"/>
      <c r="M100" s="272"/>
      <c r="N100" s="272"/>
      <c r="O100" s="272"/>
      <c r="P100" s="272">
        <f t="shared" si="9"/>
        <v>0</v>
      </c>
      <c r="Q100" s="272"/>
    </row>
    <row r="101" spans="1:17" x14ac:dyDescent="0.25">
      <c r="A101" s="9"/>
      <c r="B101" s="273" t="s">
        <v>39</v>
      </c>
      <c r="C101" s="273"/>
      <c r="D101" s="273"/>
      <c r="E101" s="273"/>
      <c r="F101" s="273"/>
      <c r="G101" s="273"/>
      <c r="H101" s="273"/>
      <c r="I101" s="273"/>
      <c r="J101" s="273"/>
      <c r="K101" s="273"/>
      <c r="L101" s="274">
        <f>SUM(L96:M100)</f>
        <v>548937</v>
      </c>
      <c r="M101" s="274"/>
      <c r="N101" s="274">
        <f>SUM(N96:O100)</f>
        <v>0</v>
      </c>
      <c r="O101" s="274"/>
      <c r="P101" s="274">
        <f t="shared" ref="P101" si="10">L101+N101</f>
        <v>548937</v>
      </c>
      <c r="Q101" s="274"/>
    </row>
    <row r="102" spans="1:17" x14ac:dyDescent="0.25"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6"/>
      <c r="M102" s="16"/>
      <c r="N102" s="16"/>
      <c r="O102" s="16"/>
      <c r="P102" s="16"/>
      <c r="Q102" s="16"/>
    </row>
    <row r="103" spans="1:17" ht="8.25" hidden="1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6"/>
      <c r="M103" s="16"/>
      <c r="N103" s="16"/>
      <c r="O103" s="16"/>
      <c r="P103" s="16"/>
      <c r="Q103" s="16"/>
    </row>
    <row r="104" spans="1:17" x14ac:dyDescent="0.25">
      <c r="A104" s="8" t="s">
        <v>134</v>
      </c>
      <c r="B104" s="8" t="s">
        <v>40</v>
      </c>
    </row>
    <row r="105" spans="1:17" ht="30.75" customHeight="1" x14ac:dyDescent="0.25">
      <c r="A105" s="19" t="s">
        <v>25</v>
      </c>
      <c r="B105" s="280" t="s">
        <v>43</v>
      </c>
      <c r="C105" s="280"/>
      <c r="D105" s="280"/>
      <c r="E105" s="280"/>
      <c r="F105" s="280"/>
      <c r="G105" s="280"/>
      <c r="H105" s="18" t="s">
        <v>42</v>
      </c>
      <c r="I105" s="280" t="s">
        <v>41</v>
      </c>
      <c r="J105" s="280"/>
      <c r="K105" s="280"/>
      <c r="L105" s="280" t="s">
        <v>37</v>
      </c>
      <c r="M105" s="280"/>
      <c r="N105" s="280" t="s">
        <v>36</v>
      </c>
      <c r="O105" s="280"/>
      <c r="P105" s="280" t="s">
        <v>28</v>
      </c>
      <c r="Q105" s="280"/>
    </row>
    <row r="106" spans="1:17" x14ac:dyDescent="0.25">
      <c r="A106" s="20">
        <v>1</v>
      </c>
      <c r="B106" s="281">
        <v>2</v>
      </c>
      <c r="C106" s="282"/>
      <c r="D106" s="282"/>
      <c r="E106" s="282"/>
      <c r="F106" s="282"/>
      <c r="G106" s="283"/>
      <c r="H106" s="10">
        <v>3</v>
      </c>
      <c r="I106" s="281">
        <v>4</v>
      </c>
      <c r="J106" s="282"/>
      <c r="K106" s="283"/>
      <c r="L106" s="281">
        <v>5</v>
      </c>
      <c r="M106" s="283"/>
      <c r="N106" s="281">
        <v>6</v>
      </c>
      <c r="O106" s="283"/>
      <c r="P106" s="281">
        <v>7</v>
      </c>
      <c r="Q106" s="283"/>
    </row>
    <row r="107" spans="1:17" ht="24" customHeight="1" x14ac:dyDescent="0.3">
      <c r="A107" s="9"/>
      <c r="B107" s="284" t="s">
        <v>214</v>
      </c>
      <c r="C107" s="284"/>
      <c r="D107" s="284"/>
      <c r="E107" s="284"/>
      <c r="F107" s="284"/>
      <c r="G107" s="284"/>
      <c r="H107" s="284"/>
      <c r="I107" s="284"/>
      <c r="J107" s="284"/>
      <c r="K107" s="284"/>
      <c r="L107" s="284"/>
      <c r="M107" s="284"/>
      <c r="N107" s="284"/>
      <c r="O107" s="284"/>
      <c r="P107" s="284"/>
      <c r="Q107" s="284"/>
    </row>
    <row r="108" spans="1:17" hidden="1" x14ac:dyDescent="0.25">
      <c r="A108" s="30">
        <v>2</v>
      </c>
      <c r="B108" s="187"/>
      <c r="C108" s="188"/>
      <c r="D108" s="188"/>
      <c r="E108" s="188"/>
      <c r="F108" s="188"/>
      <c r="G108" s="189"/>
      <c r="H108" s="31"/>
      <c r="I108" s="187"/>
      <c r="J108" s="188"/>
      <c r="K108" s="189"/>
      <c r="L108" s="190"/>
      <c r="M108" s="191"/>
      <c r="N108" s="190"/>
      <c r="O108" s="191"/>
      <c r="P108" s="190"/>
      <c r="Q108" s="191"/>
    </row>
    <row r="109" spans="1:17" hidden="1" x14ac:dyDescent="0.25">
      <c r="A109" s="30">
        <v>3</v>
      </c>
      <c r="B109" s="187"/>
      <c r="C109" s="188"/>
      <c r="D109" s="188"/>
      <c r="E109" s="188"/>
      <c r="F109" s="188"/>
      <c r="G109" s="189"/>
      <c r="H109" s="31"/>
      <c r="I109" s="187"/>
      <c r="J109" s="188"/>
      <c r="K109" s="189"/>
      <c r="L109" s="190"/>
      <c r="M109" s="191"/>
      <c r="N109" s="190"/>
      <c r="O109" s="191"/>
      <c r="P109" s="190"/>
      <c r="Q109" s="191"/>
    </row>
    <row r="110" spans="1:17" hidden="1" x14ac:dyDescent="0.25">
      <c r="A110" s="30">
        <v>4</v>
      </c>
      <c r="B110" s="187"/>
      <c r="C110" s="188"/>
      <c r="D110" s="188"/>
      <c r="E110" s="188"/>
      <c r="F110" s="188"/>
      <c r="G110" s="189"/>
      <c r="H110" s="31"/>
      <c r="I110" s="187"/>
      <c r="J110" s="188"/>
      <c r="K110" s="189"/>
      <c r="L110" s="190"/>
      <c r="M110" s="191"/>
      <c r="N110" s="190"/>
      <c r="O110" s="191"/>
      <c r="P110" s="190"/>
      <c r="Q110" s="191"/>
    </row>
    <row r="111" spans="1:17" hidden="1" x14ac:dyDescent="0.25">
      <c r="A111" s="30">
        <v>5</v>
      </c>
      <c r="B111" s="187"/>
      <c r="C111" s="188"/>
      <c r="D111" s="188"/>
      <c r="E111" s="188"/>
      <c r="F111" s="188"/>
      <c r="G111" s="189"/>
      <c r="H111" s="31"/>
      <c r="I111" s="187"/>
      <c r="J111" s="188"/>
      <c r="K111" s="189"/>
      <c r="L111" s="190"/>
      <c r="M111" s="191"/>
      <c r="N111" s="190"/>
      <c r="O111" s="191"/>
      <c r="P111" s="190"/>
      <c r="Q111" s="191"/>
    </row>
    <row r="112" spans="1:17" ht="24" customHeight="1" x14ac:dyDescent="0.25">
      <c r="A112" s="29"/>
      <c r="B112" s="285" t="s">
        <v>50</v>
      </c>
      <c r="C112" s="286"/>
      <c r="D112" s="285" t="s">
        <v>366</v>
      </c>
      <c r="E112" s="287"/>
      <c r="F112" s="287"/>
      <c r="G112" s="287"/>
      <c r="H112" s="287"/>
      <c r="I112" s="287"/>
      <c r="J112" s="287"/>
      <c r="K112" s="287"/>
      <c r="L112" s="287"/>
      <c r="M112" s="287"/>
      <c r="N112" s="287"/>
      <c r="O112" s="287"/>
      <c r="P112" s="287"/>
      <c r="Q112" s="286"/>
    </row>
    <row r="113" spans="1:17" x14ac:dyDescent="0.25">
      <c r="A113" s="29"/>
      <c r="B113" s="204" t="s">
        <v>44</v>
      </c>
      <c r="C113" s="204"/>
      <c r="D113" s="204"/>
      <c r="E113" s="204"/>
      <c r="F113" s="204"/>
      <c r="G113" s="204"/>
      <c r="H113" s="204"/>
      <c r="I113" s="204"/>
      <c r="J113" s="204"/>
      <c r="K113" s="204"/>
      <c r="L113" s="204"/>
      <c r="M113" s="204"/>
      <c r="N113" s="204"/>
      <c r="O113" s="204"/>
      <c r="P113" s="204"/>
      <c r="Q113" s="204"/>
    </row>
    <row r="114" spans="1:17" ht="74.25" customHeight="1" x14ac:dyDescent="0.25">
      <c r="A114" s="30">
        <v>1</v>
      </c>
      <c r="B114" s="187" t="s">
        <v>367</v>
      </c>
      <c r="C114" s="188"/>
      <c r="D114" s="188"/>
      <c r="E114" s="188"/>
      <c r="F114" s="188"/>
      <c r="G114" s="189"/>
      <c r="H114" s="31" t="s">
        <v>29</v>
      </c>
      <c r="I114" s="288" t="s">
        <v>215</v>
      </c>
      <c r="J114" s="289"/>
      <c r="K114" s="290"/>
      <c r="L114" s="278">
        <f>J80</f>
        <v>548937</v>
      </c>
      <c r="M114" s="279"/>
      <c r="N114" s="278">
        <f>L80</f>
        <v>0</v>
      </c>
      <c r="O114" s="279"/>
      <c r="P114" s="278">
        <f>L114+N114</f>
        <v>548937</v>
      </c>
      <c r="Q114" s="279"/>
    </row>
    <row r="115" spans="1:17" x14ac:dyDescent="0.25">
      <c r="A115" s="30"/>
      <c r="B115" s="187" t="s">
        <v>368</v>
      </c>
      <c r="C115" s="188"/>
      <c r="D115" s="188"/>
      <c r="E115" s="188"/>
      <c r="F115" s="188"/>
      <c r="G115" s="189"/>
      <c r="H115" s="31"/>
      <c r="I115" s="187"/>
      <c r="J115" s="188"/>
      <c r="K115" s="189"/>
      <c r="L115" s="278"/>
      <c r="M115" s="279"/>
      <c r="N115" s="278"/>
      <c r="O115" s="279"/>
      <c r="P115" s="278"/>
      <c r="Q115" s="279"/>
    </row>
    <row r="116" spans="1:17" ht="33.75" customHeight="1" x14ac:dyDescent="0.25">
      <c r="A116" s="30"/>
      <c r="B116" s="187" t="s">
        <v>369</v>
      </c>
      <c r="C116" s="188"/>
      <c r="D116" s="188"/>
      <c r="E116" s="188"/>
      <c r="F116" s="188"/>
      <c r="G116" s="189"/>
      <c r="H116" s="31" t="s">
        <v>29</v>
      </c>
      <c r="I116" s="187" t="s">
        <v>371</v>
      </c>
      <c r="J116" s="188"/>
      <c r="K116" s="189"/>
      <c r="L116" s="278">
        <v>338850</v>
      </c>
      <c r="M116" s="279"/>
      <c r="N116" s="278">
        <v>0</v>
      </c>
      <c r="O116" s="279"/>
      <c r="P116" s="278">
        <f>L116+N116</f>
        <v>338850</v>
      </c>
      <c r="Q116" s="279"/>
    </row>
    <row r="117" spans="1:17" ht="31.5" customHeight="1" x14ac:dyDescent="0.25">
      <c r="A117" s="30"/>
      <c r="B117" s="187" t="s">
        <v>370</v>
      </c>
      <c r="C117" s="188"/>
      <c r="D117" s="188"/>
      <c r="E117" s="188"/>
      <c r="F117" s="188"/>
      <c r="G117" s="189"/>
      <c r="H117" s="31" t="s">
        <v>29</v>
      </c>
      <c r="I117" s="187" t="s">
        <v>372</v>
      </c>
      <c r="J117" s="188"/>
      <c r="K117" s="189"/>
      <c r="L117" s="278">
        <v>210087</v>
      </c>
      <c r="M117" s="279"/>
      <c r="N117" s="278"/>
      <c r="O117" s="279"/>
      <c r="P117" s="278">
        <f>L117+N117</f>
        <v>210087</v>
      </c>
      <c r="Q117" s="279"/>
    </row>
    <row r="118" spans="1:17" hidden="1" x14ac:dyDescent="0.25">
      <c r="A118" s="30"/>
      <c r="B118" s="187"/>
      <c r="C118" s="188"/>
      <c r="D118" s="188"/>
      <c r="E118" s="188"/>
      <c r="F118" s="188"/>
      <c r="G118" s="189"/>
      <c r="H118" s="31"/>
      <c r="I118" s="187"/>
      <c r="J118" s="188"/>
      <c r="K118" s="189"/>
      <c r="L118" s="190"/>
      <c r="M118" s="191"/>
      <c r="N118" s="190"/>
      <c r="O118" s="191"/>
      <c r="P118" s="190"/>
      <c r="Q118" s="191"/>
    </row>
    <row r="119" spans="1:17" hidden="1" x14ac:dyDescent="0.25">
      <c r="A119" s="30"/>
      <c r="B119" s="187"/>
      <c r="C119" s="188"/>
      <c r="D119" s="188"/>
      <c r="E119" s="188"/>
      <c r="F119" s="188"/>
      <c r="G119" s="189"/>
      <c r="H119" s="31"/>
      <c r="I119" s="187"/>
      <c r="J119" s="188"/>
      <c r="K119" s="189"/>
      <c r="L119" s="190"/>
      <c r="M119" s="191"/>
      <c r="N119" s="190"/>
      <c r="O119" s="191"/>
      <c r="P119" s="190"/>
      <c r="Q119" s="191"/>
    </row>
    <row r="120" spans="1:17" hidden="1" x14ac:dyDescent="0.25">
      <c r="A120" s="30"/>
      <c r="B120" s="187"/>
      <c r="C120" s="188"/>
      <c r="D120" s="188"/>
      <c r="E120" s="188"/>
      <c r="F120" s="188"/>
      <c r="G120" s="189"/>
      <c r="H120" s="31"/>
      <c r="I120" s="187"/>
      <c r="J120" s="188"/>
      <c r="K120" s="189"/>
      <c r="L120" s="190"/>
      <c r="M120" s="191"/>
      <c r="N120" s="190"/>
      <c r="O120" s="191"/>
      <c r="P120" s="190"/>
      <c r="Q120" s="191"/>
    </row>
    <row r="121" spans="1:17" x14ac:dyDescent="0.25">
      <c r="A121" s="29"/>
      <c r="B121" s="204" t="s">
        <v>45</v>
      </c>
      <c r="C121" s="204"/>
      <c r="D121" s="204"/>
      <c r="E121" s="204"/>
      <c r="F121" s="204"/>
      <c r="G121" s="204"/>
      <c r="H121" s="204"/>
      <c r="I121" s="204"/>
      <c r="J121" s="204"/>
      <c r="K121" s="204"/>
      <c r="L121" s="204"/>
      <c r="M121" s="204"/>
      <c r="N121" s="204"/>
      <c r="O121" s="204"/>
      <c r="P121" s="204"/>
      <c r="Q121" s="204"/>
    </row>
    <row r="122" spans="1:17" ht="69" customHeight="1" x14ac:dyDescent="0.25">
      <c r="A122" s="30">
        <v>1</v>
      </c>
      <c r="B122" s="187" t="s">
        <v>373</v>
      </c>
      <c r="C122" s="188"/>
      <c r="D122" s="188"/>
      <c r="E122" s="188"/>
      <c r="F122" s="188"/>
      <c r="G122" s="189"/>
      <c r="H122" s="10" t="s">
        <v>59</v>
      </c>
      <c r="I122" s="296" t="s">
        <v>374</v>
      </c>
      <c r="J122" s="297"/>
      <c r="K122" s="298"/>
      <c r="L122" s="190">
        <v>5020</v>
      </c>
      <c r="M122" s="191"/>
      <c r="N122" s="190">
        <v>0</v>
      </c>
      <c r="O122" s="191"/>
      <c r="P122" s="291">
        <f t="shared" ref="P122" si="11">L122</f>
        <v>5020</v>
      </c>
      <c r="Q122" s="292"/>
    </row>
    <row r="123" spans="1:17" ht="30.75" customHeight="1" x14ac:dyDescent="0.25">
      <c r="A123" s="30">
        <v>2</v>
      </c>
      <c r="B123" s="293" t="s">
        <v>376</v>
      </c>
      <c r="C123" s="293"/>
      <c r="D123" s="293"/>
      <c r="E123" s="293"/>
      <c r="F123" s="293"/>
      <c r="G123" s="293"/>
      <c r="H123" s="175" t="s">
        <v>386</v>
      </c>
      <c r="I123" s="299"/>
      <c r="J123" s="300"/>
      <c r="K123" s="301"/>
      <c r="L123" s="190">
        <v>15</v>
      </c>
      <c r="M123" s="191"/>
      <c r="N123" s="190">
        <v>0</v>
      </c>
      <c r="O123" s="191"/>
      <c r="P123" s="291">
        <f t="shared" ref="P123:P125" si="12">L123</f>
        <v>15</v>
      </c>
      <c r="Q123" s="292"/>
    </row>
    <row r="124" spans="1:17" ht="30.75" customHeight="1" x14ac:dyDescent="0.25">
      <c r="A124" s="30">
        <v>3</v>
      </c>
      <c r="B124" s="187" t="s">
        <v>378</v>
      </c>
      <c r="C124" s="188"/>
      <c r="D124" s="188"/>
      <c r="E124" s="188"/>
      <c r="F124" s="188"/>
      <c r="G124" s="189"/>
      <c r="H124" s="31" t="s">
        <v>379</v>
      </c>
      <c r="I124" s="299"/>
      <c r="J124" s="300"/>
      <c r="K124" s="301"/>
      <c r="L124" s="190">
        <v>3</v>
      </c>
      <c r="M124" s="191"/>
      <c r="N124" s="190">
        <v>0</v>
      </c>
      <c r="O124" s="191"/>
      <c r="P124" s="291">
        <f t="shared" si="12"/>
        <v>3</v>
      </c>
      <c r="Q124" s="292"/>
    </row>
    <row r="125" spans="1:17" ht="30.75" customHeight="1" x14ac:dyDescent="0.25">
      <c r="A125" s="30">
        <v>4</v>
      </c>
      <c r="B125" s="187" t="s">
        <v>380</v>
      </c>
      <c r="C125" s="188"/>
      <c r="D125" s="188"/>
      <c r="E125" s="188"/>
      <c r="F125" s="188"/>
      <c r="G125" s="189"/>
      <c r="H125" s="31" t="s">
        <v>379</v>
      </c>
      <c r="I125" s="302"/>
      <c r="J125" s="303"/>
      <c r="K125" s="304"/>
      <c r="L125" s="190">
        <v>3</v>
      </c>
      <c r="M125" s="191"/>
      <c r="N125" s="190">
        <v>0</v>
      </c>
      <c r="O125" s="191"/>
      <c r="P125" s="291">
        <f t="shared" si="12"/>
        <v>3</v>
      </c>
      <c r="Q125" s="292"/>
    </row>
    <row r="126" spans="1:17" hidden="1" x14ac:dyDescent="0.25">
      <c r="A126" s="30">
        <v>5</v>
      </c>
      <c r="B126" s="187"/>
      <c r="C126" s="188"/>
      <c r="D126" s="188"/>
      <c r="E126" s="188"/>
      <c r="F126" s="188"/>
      <c r="G126" s="189"/>
      <c r="H126" s="31"/>
      <c r="I126" s="187"/>
      <c r="J126" s="188"/>
      <c r="K126" s="189"/>
      <c r="L126" s="190"/>
      <c r="M126" s="191"/>
      <c r="N126" s="190"/>
      <c r="O126" s="191"/>
      <c r="P126" s="190"/>
      <c r="Q126" s="191"/>
    </row>
    <row r="127" spans="1:17" hidden="1" x14ac:dyDescent="0.25">
      <c r="A127" s="30">
        <v>6</v>
      </c>
      <c r="B127" s="187"/>
      <c r="C127" s="188"/>
      <c r="D127" s="188"/>
      <c r="E127" s="188"/>
      <c r="F127" s="188"/>
      <c r="G127" s="189"/>
      <c r="H127" s="31"/>
      <c r="I127" s="187"/>
      <c r="J127" s="188"/>
      <c r="K127" s="189"/>
      <c r="L127" s="190"/>
      <c r="M127" s="191"/>
      <c r="N127" s="190"/>
      <c r="O127" s="191"/>
      <c r="P127" s="190"/>
      <c r="Q127" s="191"/>
    </row>
    <row r="128" spans="1:17" hidden="1" x14ac:dyDescent="0.25">
      <c r="A128" s="30">
        <v>7</v>
      </c>
      <c r="B128" s="187"/>
      <c r="C128" s="188"/>
      <c r="D128" s="188"/>
      <c r="E128" s="188"/>
      <c r="F128" s="188"/>
      <c r="G128" s="189"/>
      <c r="H128" s="31"/>
      <c r="I128" s="187"/>
      <c r="J128" s="188"/>
      <c r="K128" s="189"/>
      <c r="L128" s="190"/>
      <c r="M128" s="191"/>
      <c r="N128" s="190"/>
      <c r="O128" s="191"/>
      <c r="P128" s="190"/>
      <c r="Q128" s="191"/>
    </row>
    <row r="129" spans="1:17" hidden="1" x14ac:dyDescent="0.25">
      <c r="A129" s="30">
        <v>8</v>
      </c>
      <c r="B129" s="187"/>
      <c r="C129" s="188"/>
      <c r="D129" s="188"/>
      <c r="E129" s="188"/>
      <c r="F129" s="188"/>
      <c r="G129" s="189"/>
      <c r="H129" s="31"/>
      <c r="I129" s="187"/>
      <c r="J129" s="188"/>
      <c r="K129" s="189"/>
      <c r="L129" s="190"/>
      <c r="M129" s="191"/>
      <c r="N129" s="190"/>
      <c r="O129" s="191"/>
      <c r="P129" s="190"/>
      <c r="Q129" s="191"/>
    </row>
    <row r="130" spans="1:17" hidden="1" x14ac:dyDescent="0.25">
      <c r="A130" s="30">
        <v>9</v>
      </c>
      <c r="B130" s="187"/>
      <c r="C130" s="188"/>
      <c r="D130" s="188"/>
      <c r="E130" s="188"/>
      <c r="F130" s="188"/>
      <c r="G130" s="189"/>
      <c r="H130" s="31"/>
      <c r="I130" s="187"/>
      <c r="J130" s="188"/>
      <c r="K130" s="189"/>
      <c r="L130" s="190"/>
      <c r="M130" s="191"/>
      <c r="N130" s="190"/>
      <c r="O130" s="191"/>
      <c r="P130" s="190"/>
      <c r="Q130" s="191"/>
    </row>
    <row r="131" spans="1:17" hidden="1" x14ac:dyDescent="0.25">
      <c r="A131" s="30">
        <v>10</v>
      </c>
      <c r="B131" s="187"/>
      <c r="C131" s="188"/>
      <c r="D131" s="188"/>
      <c r="E131" s="188"/>
      <c r="F131" s="188"/>
      <c r="G131" s="189"/>
      <c r="H131" s="31"/>
      <c r="I131" s="187"/>
      <c r="J131" s="188"/>
      <c r="K131" s="189"/>
      <c r="L131" s="190"/>
      <c r="M131" s="191"/>
      <c r="N131" s="190"/>
      <c r="O131" s="191"/>
      <c r="P131" s="190"/>
      <c r="Q131" s="191"/>
    </row>
    <row r="132" spans="1:17" x14ac:dyDescent="0.25">
      <c r="A132" s="29"/>
      <c r="B132" s="204" t="s">
        <v>46</v>
      </c>
      <c r="C132" s="204"/>
      <c r="D132" s="204"/>
      <c r="E132" s="204"/>
      <c r="F132" s="204"/>
      <c r="G132" s="204"/>
      <c r="H132" s="204"/>
      <c r="I132" s="204"/>
      <c r="J132" s="204"/>
      <c r="K132" s="204"/>
      <c r="L132" s="204"/>
      <c r="M132" s="204"/>
      <c r="N132" s="204"/>
      <c r="O132" s="204"/>
      <c r="P132" s="204"/>
      <c r="Q132" s="204"/>
    </row>
    <row r="133" spans="1:17" ht="42" customHeight="1" x14ac:dyDescent="0.25">
      <c r="A133" s="30">
        <v>1</v>
      </c>
      <c r="B133" s="187" t="s">
        <v>381</v>
      </c>
      <c r="C133" s="188"/>
      <c r="D133" s="188"/>
      <c r="E133" s="188"/>
      <c r="F133" s="188"/>
      <c r="G133" s="189"/>
      <c r="H133" s="31" t="s">
        <v>29</v>
      </c>
      <c r="I133" s="187" t="s">
        <v>385</v>
      </c>
      <c r="J133" s="188"/>
      <c r="K133" s="189"/>
      <c r="L133" s="294">
        <f>L114/L122/L123</f>
        <v>7.29</v>
      </c>
      <c r="M133" s="295"/>
      <c r="N133" s="294">
        <v>0</v>
      </c>
      <c r="O133" s="295"/>
      <c r="P133" s="294">
        <f t="shared" ref="P133" si="13">P114/P122/P123</f>
        <v>7.29</v>
      </c>
      <c r="Q133" s="295"/>
    </row>
    <row r="134" spans="1:17" hidden="1" x14ac:dyDescent="0.25">
      <c r="A134" s="30">
        <v>2</v>
      </c>
      <c r="B134" s="187"/>
      <c r="C134" s="188"/>
      <c r="D134" s="188"/>
      <c r="E134" s="188"/>
      <c r="F134" s="188"/>
      <c r="G134" s="189"/>
      <c r="H134" s="31"/>
      <c r="I134" s="187"/>
      <c r="J134" s="188"/>
      <c r="K134" s="189"/>
      <c r="L134" s="190"/>
      <c r="M134" s="191"/>
      <c r="N134" s="190"/>
      <c r="O134" s="191"/>
      <c r="P134" s="190"/>
      <c r="Q134" s="191"/>
    </row>
    <row r="135" spans="1:17" hidden="1" x14ac:dyDescent="0.25">
      <c r="A135" s="30">
        <v>3</v>
      </c>
      <c r="B135" s="187"/>
      <c r="C135" s="188"/>
      <c r="D135" s="188"/>
      <c r="E135" s="188"/>
      <c r="F135" s="188"/>
      <c r="G135" s="189"/>
      <c r="H135" s="31"/>
      <c r="I135" s="187"/>
      <c r="J135" s="188"/>
      <c r="K135" s="189"/>
      <c r="L135" s="190"/>
      <c r="M135" s="191"/>
      <c r="N135" s="190"/>
      <c r="O135" s="191"/>
      <c r="P135" s="190"/>
      <c r="Q135" s="191"/>
    </row>
    <row r="136" spans="1:17" hidden="1" x14ac:dyDescent="0.25">
      <c r="A136" s="30">
        <v>4</v>
      </c>
      <c r="B136" s="187"/>
      <c r="C136" s="188"/>
      <c r="D136" s="188"/>
      <c r="E136" s="188"/>
      <c r="F136" s="188"/>
      <c r="G136" s="189"/>
      <c r="H136" s="31"/>
      <c r="I136" s="187"/>
      <c r="J136" s="188"/>
      <c r="K136" s="189"/>
      <c r="L136" s="190"/>
      <c r="M136" s="191"/>
      <c r="N136" s="190"/>
      <c r="O136" s="191"/>
      <c r="P136" s="190"/>
      <c r="Q136" s="191"/>
    </row>
    <row r="137" spans="1:17" hidden="1" x14ac:dyDescent="0.25">
      <c r="A137" s="30">
        <v>5</v>
      </c>
      <c r="B137" s="187"/>
      <c r="C137" s="188"/>
      <c r="D137" s="188"/>
      <c r="E137" s="188"/>
      <c r="F137" s="188"/>
      <c r="G137" s="189"/>
      <c r="H137" s="31"/>
      <c r="I137" s="187"/>
      <c r="J137" s="188"/>
      <c r="K137" s="189"/>
      <c r="L137" s="190"/>
      <c r="M137" s="191"/>
      <c r="N137" s="190"/>
      <c r="O137" s="191"/>
      <c r="P137" s="190"/>
      <c r="Q137" s="191"/>
    </row>
    <row r="138" spans="1:17" x14ac:dyDescent="0.25">
      <c r="A138" s="29"/>
      <c r="B138" s="204" t="s">
        <v>47</v>
      </c>
      <c r="C138" s="204"/>
      <c r="D138" s="204"/>
      <c r="E138" s="204"/>
      <c r="F138" s="204"/>
      <c r="G138" s="204"/>
      <c r="H138" s="204"/>
      <c r="I138" s="204"/>
      <c r="J138" s="204"/>
      <c r="K138" s="204"/>
      <c r="L138" s="204"/>
      <c r="M138" s="204"/>
      <c r="N138" s="204"/>
      <c r="O138" s="204"/>
      <c r="P138" s="204"/>
      <c r="Q138" s="204"/>
    </row>
    <row r="139" spans="1:17" ht="31.5" customHeight="1" x14ac:dyDescent="0.25">
      <c r="A139" s="30">
        <v>1</v>
      </c>
      <c r="B139" s="187" t="s">
        <v>382</v>
      </c>
      <c r="C139" s="188"/>
      <c r="D139" s="188"/>
      <c r="E139" s="188"/>
      <c r="F139" s="188"/>
      <c r="G139" s="189"/>
      <c r="H139" s="31" t="s">
        <v>60</v>
      </c>
      <c r="I139" s="187" t="s">
        <v>125</v>
      </c>
      <c r="J139" s="188"/>
      <c r="K139" s="189"/>
      <c r="L139" s="190">
        <v>100</v>
      </c>
      <c r="M139" s="191"/>
      <c r="N139" s="190">
        <v>0</v>
      </c>
      <c r="O139" s="191"/>
      <c r="P139" s="190">
        <v>100</v>
      </c>
      <c r="Q139" s="191"/>
    </row>
    <row r="140" spans="1:17" hidden="1" x14ac:dyDescent="0.25">
      <c r="A140" s="30">
        <v>2</v>
      </c>
      <c r="B140" s="187"/>
      <c r="C140" s="188"/>
      <c r="D140" s="188"/>
      <c r="E140" s="188"/>
      <c r="F140" s="188"/>
      <c r="G140" s="189"/>
      <c r="H140" s="31"/>
      <c r="I140" s="187"/>
      <c r="J140" s="188"/>
      <c r="K140" s="189"/>
      <c r="L140" s="190"/>
      <c r="M140" s="191"/>
      <c r="N140" s="190"/>
      <c r="O140" s="191"/>
      <c r="P140" s="190"/>
      <c r="Q140" s="191"/>
    </row>
    <row r="141" spans="1:17" hidden="1" x14ac:dyDescent="0.25">
      <c r="A141" s="30">
        <v>3</v>
      </c>
      <c r="B141" s="187"/>
      <c r="C141" s="188"/>
      <c r="D141" s="188"/>
      <c r="E141" s="188"/>
      <c r="F141" s="188"/>
      <c r="G141" s="189"/>
      <c r="H141" s="31"/>
      <c r="I141" s="187"/>
      <c r="J141" s="188"/>
      <c r="K141" s="189"/>
      <c r="L141" s="190"/>
      <c r="M141" s="191"/>
      <c r="N141" s="190"/>
      <c r="O141" s="191"/>
      <c r="P141" s="190"/>
      <c r="Q141" s="191"/>
    </row>
    <row r="142" spans="1:17" hidden="1" x14ac:dyDescent="0.25">
      <c r="A142" s="30">
        <v>4</v>
      </c>
      <c r="B142" s="187"/>
      <c r="C142" s="188"/>
      <c r="D142" s="188"/>
      <c r="E142" s="188"/>
      <c r="F142" s="188"/>
      <c r="G142" s="189"/>
      <c r="H142" s="31"/>
      <c r="I142" s="187"/>
      <c r="J142" s="188"/>
      <c r="K142" s="189"/>
      <c r="L142" s="190"/>
      <c r="M142" s="191"/>
      <c r="N142" s="190"/>
      <c r="O142" s="191"/>
      <c r="P142" s="190"/>
      <c r="Q142" s="191"/>
    </row>
    <row r="143" spans="1:17" hidden="1" x14ac:dyDescent="0.25">
      <c r="A143" s="30">
        <v>5</v>
      </c>
      <c r="B143" s="187"/>
      <c r="C143" s="188"/>
      <c r="D143" s="188"/>
      <c r="E143" s="188"/>
      <c r="F143" s="188"/>
      <c r="G143" s="189"/>
      <c r="H143" s="31"/>
      <c r="I143" s="187"/>
      <c r="J143" s="188"/>
      <c r="K143" s="189"/>
      <c r="L143" s="190"/>
      <c r="M143" s="191"/>
      <c r="N143" s="190"/>
      <c r="O143" s="191"/>
      <c r="P143" s="190"/>
      <c r="Q143" s="191"/>
    </row>
    <row r="144" spans="1:17" ht="15" hidden="1" customHeight="1" x14ac:dyDescent="0.3">
      <c r="A144" s="29"/>
      <c r="B144" s="305" t="s">
        <v>51</v>
      </c>
      <c r="C144" s="306"/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306"/>
      <c r="Q144" s="307"/>
    </row>
    <row r="145" spans="1:17" hidden="1" x14ac:dyDescent="0.25">
      <c r="A145" s="29"/>
      <c r="B145" s="285" t="s">
        <v>50</v>
      </c>
      <c r="C145" s="286"/>
      <c r="D145" s="285" t="s">
        <v>52</v>
      </c>
      <c r="E145" s="287"/>
      <c r="F145" s="287"/>
      <c r="G145" s="287"/>
      <c r="H145" s="287"/>
      <c r="I145" s="287"/>
      <c r="J145" s="287"/>
      <c r="K145" s="287"/>
      <c r="L145" s="287"/>
      <c r="M145" s="287"/>
      <c r="N145" s="287"/>
      <c r="O145" s="287"/>
      <c r="P145" s="287"/>
      <c r="Q145" s="286"/>
    </row>
    <row r="146" spans="1:17" hidden="1" x14ac:dyDescent="0.25">
      <c r="A146" s="29"/>
      <c r="B146" s="204" t="s">
        <v>44</v>
      </c>
      <c r="C146" s="204"/>
      <c r="D146" s="204"/>
      <c r="E146" s="204"/>
      <c r="F146" s="204"/>
      <c r="G146" s="204"/>
      <c r="H146" s="204"/>
      <c r="I146" s="204"/>
      <c r="J146" s="204"/>
      <c r="K146" s="204"/>
      <c r="L146" s="204"/>
      <c r="M146" s="204"/>
      <c r="N146" s="204"/>
      <c r="O146" s="204"/>
      <c r="P146" s="204"/>
      <c r="Q146" s="204"/>
    </row>
    <row r="147" spans="1:17" ht="45.75" hidden="1" customHeight="1" x14ac:dyDescent="0.25">
      <c r="A147" s="30">
        <v>1</v>
      </c>
      <c r="B147" s="187" t="s">
        <v>73</v>
      </c>
      <c r="C147" s="188"/>
      <c r="D147" s="188"/>
      <c r="E147" s="188"/>
      <c r="F147" s="188"/>
      <c r="G147" s="189"/>
      <c r="H147" s="31" t="s">
        <v>59</v>
      </c>
      <c r="I147" s="187" t="s">
        <v>68</v>
      </c>
      <c r="J147" s="188"/>
      <c r="K147" s="189"/>
      <c r="L147" s="190">
        <v>3</v>
      </c>
      <c r="M147" s="191"/>
      <c r="N147" s="190"/>
      <c r="O147" s="191"/>
      <c r="P147" s="291">
        <f t="shared" ref="P147" si="14">L147</f>
        <v>3</v>
      </c>
      <c r="Q147" s="292"/>
    </row>
    <row r="148" spans="1:17" ht="72.75" hidden="1" customHeight="1" x14ac:dyDescent="0.25">
      <c r="A148" s="30">
        <v>2</v>
      </c>
      <c r="B148" s="187" t="s">
        <v>67</v>
      </c>
      <c r="C148" s="188"/>
      <c r="D148" s="188"/>
      <c r="E148" s="188"/>
      <c r="F148" s="188"/>
      <c r="G148" s="189"/>
      <c r="H148" s="31" t="s">
        <v>29</v>
      </c>
      <c r="I148" s="187" t="s">
        <v>66</v>
      </c>
      <c r="J148" s="188"/>
      <c r="K148" s="189"/>
      <c r="L148" s="267">
        <f>J82</f>
        <v>0</v>
      </c>
      <c r="M148" s="191"/>
      <c r="N148" s="190"/>
      <c r="O148" s="191"/>
      <c r="P148" s="291">
        <f>P82</f>
        <v>0</v>
      </c>
      <c r="Q148" s="292"/>
    </row>
    <row r="149" spans="1:17" hidden="1" x14ac:dyDescent="0.25">
      <c r="A149" s="30">
        <v>3</v>
      </c>
      <c r="B149" s="187"/>
      <c r="C149" s="188"/>
      <c r="D149" s="188"/>
      <c r="E149" s="188"/>
      <c r="F149" s="188"/>
      <c r="G149" s="189"/>
      <c r="H149" s="31"/>
      <c r="I149" s="187"/>
      <c r="J149" s="188"/>
      <c r="K149" s="189"/>
      <c r="L149" s="190"/>
      <c r="M149" s="191"/>
      <c r="N149" s="190"/>
      <c r="O149" s="191"/>
      <c r="P149" s="190"/>
      <c r="Q149" s="191"/>
    </row>
    <row r="150" spans="1:17" hidden="1" x14ac:dyDescent="0.25">
      <c r="A150" s="30">
        <v>4</v>
      </c>
      <c r="B150" s="187"/>
      <c r="C150" s="188"/>
      <c r="D150" s="188"/>
      <c r="E150" s="188"/>
      <c r="F150" s="188"/>
      <c r="G150" s="189"/>
      <c r="H150" s="31"/>
      <c r="I150" s="187"/>
      <c r="J150" s="188"/>
      <c r="K150" s="189"/>
      <c r="L150" s="190"/>
      <c r="M150" s="191"/>
      <c r="N150" s="190"/>
      <c r="O150" s="191"/>
      <c r="P150" s="190"/>
      <c r="Q150" s="191"/>
    </row>
    <row r="151" spans="1:17" hidden="1" x14ac:dyDescent="0.25">
      <c r="A151" s="30">
        <v>5</v>
      </c>
      <c r="B151" s="187"/>
      <c r="C151" s="188"/>
      <c r="D151" s="188"/>
      <c r="E151" s="188"/>
      <c r="F151" s="188"/>
      <c r="G151" s="189"/>
      <c r="H151" s="31"/>
      <c r="I151" s="187"/>
      <c r="J151" s="188"/>
      <c r="K151" s="189"/>
      <c r="L151" s="190"/>
      <c r="M151" s="191"/>
      <c r="N151" s="190"/>
      <c r="O151" s="191"/>
      <c r="P151" s="190"/>
      <c r="Q151" s="191"/>
    </row>
    <row r="152" spans="1:17" hidden="1" x14ac:dyDescent="0.25">
      <c r="A152" s="30">
        <v>6</v>
      </c>
      <c r="B152" s="187"/>
      <c r="C152" s="188"/>
      <c r="D152" s="188"/>
      <c r="E152" s="188"/>
      <c r="F152" s="188"/>
      <c r="G152" s="189"/>
      <c r="H152" s="31"/>
      <c r="I152" s="187"/>
      <c r="J152" s="188"/>
      <c r="K152" s="189"/>
      <c r="L152" s="190"/>
      <c r="M152" s="191"/>
      <c r="N152" s="190"/>
      <c r="O152" s="191"/>
      <c r="P152" s="190"/>
      <c r="Q152" s="191"/>
    </row>
    <row r="153" spans="1:17" hidden="1" x14ac:dyDescent="0.25">
      <c r="A153" s="30">
        <v>7</v>
      </c>
      <c r="B153" s="187"/>
      <c r="C153" s="188"/>
      <c r="D153" s="188"/>
      <c r="E153" s="188"/>
      <c r="F153" s="188"/>
      <c r="G153" s="189"/>
      <c r="H153" s="31"/>
      <c r="I153" s="187"/>
      <c r="J153" s="188"/>
      <c r="K153" s="189"/>
      <c r="L153" s="190"/>
      <c r="M153" s="191"/>
      <c r="N153" s="190"/>
      <c r="O153" s="191"/>
      <c r="P153" s="190"/>
      <c r="Q153" s="191"/>
    </row>
    <row r="154" spans="1:17" hidden="1" x14ac:dyDescent="0.25">
      <c r="A154" s="30">
        <v>8</v>
      </c>
      <c r="B154" s="187"/>
      <c r="C154" s="188"/>
      <c r="D154" s="188"/>
      <c r="E154" s="188"/>
      <c r="F154" s="188"/>
      <c r="G154" s="189"/>
      <c r="H154" s="31"/>
      <c r="I154" s="187"/>
      <c r="J154" s="188"/>
      <c r="K154" s="189"/>
      <c r="L154" s="190"/>
      <c r="M154" s="191"/>
      <c r="N154" s="190"/>
      <c r="O154" s="191"/>
      <c r="P154" s="190"/>
      <c r="Q154" s="191"/>
    </row>
    <row r="155" spans="1:17" hidden="1" x14ac:dyDescent="0.25">
      <c r="A155" s="30">
        <v>9</v>
      </c>
      <c r="B155" s="187"/>
      <c r="C155" s="188"/>
      <c r="D155" s="188"/>
      <c r="E155" s="188"/>
      <c r="F155" s="188"/>
      <c r="G155" s="189"/>
      <c r="H155" s="31"/>
      <c r="I155" s="187"/>
      <c r="J155" s="188"/>
      <c r="K155" s="189"/>
      <c r="L155" s="190"/>
      <c r="M155" s="191"/>
      <c r="N155" s="190"/>
      <c r="O155" s="191"/>
      <c r="P155" s="190"/>
      <c r="Q155" s="191"/>
    </row>
    <row r="156" spans="1:17" hidden="1" x14ac:dyDescent="0.25">
      <c r="A156" s="30">
        <v>10</v>
      </c>
      <c r="B156" s="187"/>
      <c r="C156" s="188"/>
      <c r="D156" s="188"/>
      <c r="E156" s="188"/>
      <c r="F156" s="188"/>
      <c r="G156" s="189"/>
      <c r="H156" s="31"/>
      <c r="I156" s="187"/>
      <c r="J156" s="188"/>
      <c r="K156" s="189"/>
      <c r="L156" s="190"/>
      <c r="M156" s="191"/>
      <c r="N156" s="190"/>
      <c r="O156" s="191"/>
      <c r="P156" s="190"/>
      <c r="Q156" s="191"/>
    </row>
    <row r="157" spans="1:17" hidden="1" x14ac:dyDescent="0.25">
      <c r="A157" s="29"/>
      <c r="B157" s="204" t="s">
        <v>45</v>
      </c>
      <c r="C157" s="204"/>
      <c r="D157" s="204"/>
      <c r="E157" s="204"/>
      <c r="F157" s="204"/>
      <c r="G157" s="204"/>
      <c r="H157" s="204"/>
      <c r="I157" s="204"/>
      <c r="J157" s="204"/>
      <c r="K157" s="204"/>
      <c r="L157" s="204"/>
      <c r="M157" s="204"/>
      <c r="N157" s="204"/>
      <c r="O157" s="204"/>
      <c r="P157" s="204"/>
      <c r="Q157" s="204"/>
    </row>
    <row r="158" spans="1:17" ht="15" hidden="1" customHeight="1" x14ac:dyDescent="0.25">
      <c r="A158" s="30">
        <v>1</v>
      </c>
      <c r="B158" s="187" t="s">
        <v>69</v>
      </c>
      <c r="C158" s="188"/>
      <c r="D158" s="188"/>
      <c r="E158" s="188"/>
      <c r="F158" s="188"/>
      <c r="G158" s="189"/>
      <c r="H158" s="31" t="s">
        <v>59</v>
      </c>
      <c r="I158" s="192" t="s">
        <v>68</v>
      </c>
      <c r="J158" s="193"/>
      <c r="K158" s="194"/>
      <c r="L158" s="190">
        <f>12+11+10</f>
        <v>33</v>
      </c>
      <c r="M158" s="191"/>
      <c r="N158" s="190"/>
      <c r="O158" s="191"/>
      <c r="P158" s="291">
        <f t="shared" ref="P158:P160" si="15">L158</f>
        <v>33</v>
      </c>
      <c r="Q158" s="292"/>
    </row>
    <row r="159" spans="1:17" ht="29.25" hidden="1" customHeight="1" x14ac:dyDescent="0.25">
      <c r="A159" s="30">
        <v>2</v>
      </c>
      <c r="B159" s="187" t="s">
        <v>70</v>
      </c>
      <c r="C159" s="188"/>
      <c r="D159" s="188"/>
      <c r="E159" s="188"/>
      <c r="F159" s="188"/>
      <c r="G159" s="189"/>
      <c r="H159" s="31" t="s">
        <v>59</v>
      </c>
      <c r="I159" s="198"/>
      <c r="J159" s="199"/>
      <c r="K159" s="200"/>
      <c r="L159" s="190">
        <f>214+162+35</f>
        <v>411</v>
      </c>
      <c r="M159" s="191"/>
      <c r="N159" s="190"/>
      <c r="O159" s="191"/>
      <c r="P159" s="291">
        <f t="shared" si="15"/>
        <v>411</v>
      </c>
      <c r="Q159" s="292"/>
    </row>
    <row r="160" spans="1:17" ht="98.25" hidden="1" customHeight="1" x14ac:dyDescent="0.25">
      <c r="A160" s="30">
        <v>3</v>
      </c>
      <c r="B160" s="187" t="s">
        <v>71</v>
      </c>
      <c r="C160" s="188"/>
      <c r="D160" s="188"/>
      <c r="E160" s="188"/>
      <c r="F160" s="188"/>
      <c r="G160" s="189"/>
      <c r="H160" s="31" t="s">
        <v>59</v>
      </c>
      <c r="I160" s="187" t="s">
        <v>72</v>
      </c>
      <c r="J160" s="188"/>
      <c r="K160" s="189"/>
      <c r="L160" s="190">
        <v>53</v>
      </c>
      <c r="M160" s="191"/>
      <c r="N160" s="190"/>
      <c r="O160" s="191"/>
      <c r="P160" s="291">
        <f t="shared" si="15"/>
        <v>53</v>
      </c>
      <c r="Q160" s="292"/>
    </row>
    <row r="161" spans="1:17" hidden="1" x14ac:dyDescent="0.25">
      <c r="A161" s="30">
        <v>4</v>
      </c>
      <c r="B161" s="187"/>
      <c r="C161" s="188"/>
      <c r="D161" s="188"/>
      <c r="E161" s="188"/>
      <c r="F161" s="188"/>
      <c r="G161" s="189"/>
      <c r="H161" s="31"/>
      <c r="I161" s="187"/>
      <c r="J161" s="188"/>
      <c r="K161" s="189"/>
      <c r="L161" s="190"/>
      <c r="M161" s="191"/>
      <c r="N161" s="190"/>
      <c r="O161" s="191"/>
      <c r="P161" s="190"/>
      <c r="Q161" s="191"/>
    </row>
    <row r="162" spans="1:17" hidden="1" x14ac:dyDescent="0.25">
      <c r="A162" s="30">
        <v>5</v>
      </c>
      <c r="B162" s="187"/>
      <c r="C162" s="188"/>
      <c r="D162" s="188"/>
      <c r="E162" s="188"/>
      <c r="F162" s="188"/>
      <c r="G162" s="189"/>
      <c r="H162" s="31"/>
      <c r="I162" s="187"/>
      <c r="J162" s="188"/>
      <c r="K162" s="189"/>
      <c r="L162" s="190"/>
      <c r="M162" s="191"/>
      <c r="N162" s="190"/>
      <c r="O162" s="191"/>
      <c r="P162" s="190"/>
      <c r="Q162" s="191"/>
    </row>
    <row r="163" spans="1:17" hidden="1" x14ac:dyDescent="0.25">
      <c r="A163" s="30">
        <v>6</v>
      </c>
      <c r="B163" s="187"/>
      <c r="C163" s="188"/>
      <c r="D163" s="188"/>
      <c r="E163" s="188"/>
      <c r="F163" s="188"/>
      <c r="G163" s="189"/>
      <c r="H163" s="31"/>
      <c r="I163" s="187"/>
      <c r="J163" s="188"/>
      <c r="K163" s="189"/>
      <c r="L163" s="190"/>
      <c r="M163" s="191"/>
      <c r="N163" s="190"/>
      <c r="O163" s="191"/>
      <c r="P163" s="190"/>
      <c r="Q163" s="191"/>
    </row>
    <row r="164" spans="1:17" hidden="1" x14ac:dyDescent="0.25">
      <c r="A164" s="30">
        <v>7</v>
      </c>
      <c r="B164" s="187"/>
      <c r="C164" s="188"/>
      <c r="D164" s="188"/>
      <c r="E164" s="188"/>
      <c r="F164" s="188"/>
      <c r="G164" s="189"/>
      <c r="H164" s="31"/>
      <c r="I164" s="187"/>
      <c r="J164" s="188"/>
      <c r="K164" s="189"/>
      <c r="L164" s="190"/>
      <c r="M164" s="191"/>
      <c r="N164" s="190"/>
      <c r="O164" s="191"/>
      <c r="P164" s="190"/>
      <c r="Q164" s="191"/>
    </row>
    <row r="165" spans="1:17" hidden="1" x14ac:dyDescent="0.25">
      <c r="A165" s="30">
        <v>8</v>
      </c>
      <c r="B165" s="187"/>
      <c r="C165" s="188"/>
      <c r="D165" s="188"/>
      <c r="E165" s="188"/>
      <c r="F165" s="188"/>
      <c r="G165" s="189"/>
      <c r="H165" s="31"/>
      <c r="I165" s="187"/>
      <c r="J165" s="188"/>
      <c r="K165" s="189"/>
      <c r="L165" s="190"/>
      <c r="M165" s="191"/>
      <c r="N165" s="190"/>
      <c r="O165" s="191"/>
      <c r="P165" s="190"/>
      <c r="Q165" s="191"/>
    </row>
    <row r="166" spans="1:17" hidden="1" x14ac:dyDescent="0.25">
      <c r="A166" s="30">
        <v>9</v>
      </c>
      <c r="B166" s="187"/>
      <c r="C166" s="188"/>
      <c r="D166" s="188"/>
      <c r="E166" s="188"/>
      <c r="F166" s="188"/>
      <c r="G166" s="189"/>
      <c r="H166" s="31"/>
      <c r="I166" s="187"/>
      <c r="J166" s="188"/>
      <c r="K166" s="189"/>
      <c r="L166" s="190"/>
      <c r="M166" s="191"/>
      <c r="N166" s="190"/>
      <c r="O166" s="191"/>
      <c r="P166" s="190"/>
      <c r="Q166" s="191"/>
    </row>
    <row r="167" spans="1:17" hidden="1" x14ac:dyDescent="0.25">
      <c r="A167" s="30">
        <v>10</v>
      </c>
      <c r="B167" s="187"/>
      <c r="C167" s="188"/>
      <c r="D167" s="188"/>
      <c r="E167" s="188"/>
      <c r="F167" s="188"/>
      <c r="G167" s="189"/>
      <c r="H167" s="31"/>
      <c r="I167" s="187"/>
      <c r="J167" s="188"/>
      <c r="K167" s="189"/>
      <c r="L167" s="190"/>
      <c r="M167" s="191"/>
      <c r="N167" s="190"/>
      <c r="O167" s="191"/>
      <c r="P167" s="190"/>
      <c r="Q167" s="191"/>
    </row>
    <row r="168" spans="1:17" hidden="1" x14ac:dyDescent="0.25">
      <c r="A168" s="29"/>
      <c r="B168" s="204" t="s">
        <v>46</v>
      </c>
      <c r="C168" s="204"/>
      <c r="D168" s="204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</row>
    <row r="169" spans="1:17" ht="31.5" hidden="1" customHeight="1" x14ac:dyDescent="0.25">
      <c r="A169" s="30">
        <v>1</v>
      </c>
      <c r="B169" s="187" t="s">
        <v>74</v>
      </c>
      <c r="C169" s="188"/>
      <c r="D169" s="188"/>
      <c r="E169" s="188"/>
      <c r="F169" s="188"/>
      <c r="G169" s="189"/>
      <c r="H169" s="31" t="s">
        <v>29</v>
      </c>
      <c r="I169" s="187" t="s">
        <v>75</v>
      </c>
      <c r="J169" s="188"/>
      <c r="K169" s="189"/>
      <c r="L169" s="291">
        <f>L148/L159</f>
        <v>0</v>
      </c>
      <c r="M169" s="292"/>
      <c r="N169" s="291"/>
      <c r="O169" s="292"/>
      <c r="P169" s="291">
        <f t="shared" ref="P169" si="16">P148/P159</f>
        <v>0</v>
      </c>
      <c r="Q169" s="292"/>
    </row>
    <row r="170" spans="1:17" hidden="1" x14ac:dyDescent="0.25">
      <c r="A170" s="30">
        <v>2</v>
      </c>
      <c r="B170" s="187"/>
      <c r="C170" s="188"/>
      <c r="D170" s="188"/>
      <c r="E170" s="188"/>
      <c r="F170" s="188"/>
      <c r="G170" s="189"/>
      <c r="H170" s="31"/>
      <c r="I170" s="187"/>
      <c r="J170" s="188"/>
      <c r="K170" s="189"/>
      <c r="L170" s="190"/>
      <c r="M170" s="191"/>
      <c r="N170" s="190"/>
      <c r="O170" s="191"/>
      <c r="P170" s="190"/>
      <c r="Q170" s="191"/>
    </row>
    <row r="171" spans="1:17" hidden="1" x14ac:dyDescent="0.25">
      <c r="A171" s="30">
        <v>3</v>
      </c>
      <c r="B171" s="187"/>
      <c r="C171" s="188"/>
      <c r="D171" s="188"/>
      <c r="E171" s="188"/>
      <c r="F171" s="188"/>
      <c r="G171" s="189"/>
      <c r="H171" s="31"/>
      <c r="I171" s="187"/>
      <c r="J171" s="188"/>
      <c r="K171" s="189"/>
      <c r="L171" s="190"/>
      <c r="M171" s="191"/>
      <c r="N171" s="190"/>
      <c r="O171" s="191"/>
      <c r="P171" s="190"/>
      <c r="Q171" s="191"/>
    </row>
    <row r="172" spans="1:17" hidden="1" x14ac:dyDescent="0.25">
      <c r="A172" s="30">
        <v>4</v>
      </c>
      <c r="B172" s="187"/>
      <c r="C172" s="188"/>
      <c r="D172" s="188"/>
      <c r="E172" s="188"/>
      <c r="F172" s="188"/>
      <c r="G172" s="189"/>
      <c r="H172" s="31"/>
      <c r="I172" s="187"/>
      <c r="J172" s="188"/>
      <c r="K172" s="189"/>
      <c r="L172" s="190"/>
      <c r="M172" s="191"/>
      <c r="N172" s="190"/>
      <c r="O172" s="191"/>
      <c r="P172" s="190"/>
      <c r="Q172" s="191"/>
    </row>
    <row r="173" spans="1:17" hidden="1" x14ac:dyDescent="0.25">
      <c r="A173" s="30">
        <v>5</v>
      </c>
      <c r="B173" s="187"/>
      <c r="C173" s="188"/>
      <c r="D173" s="188"/>
      <c r="E173" s="188"/>
      <c r="F173" s="188"/>
      <c r="G173" s="189"/>
      <c r="H173" s="31"/>
      <c r="I173" s="187"/>
      <c r="J173" s="188"/>
      <c r="K173" s="189"/>
      <c r="L173" s="190"/>
      <c r="M173" s="191"/>
      <c r="N173" s="190"/>
      <c r="O173" s="191"/>
      <c r="P173" s="190"/>
      <c r="Q173" s="191"/>
    </row>
    <row r="174" spans="1:17" hidden="1" x14ac:dyDescent="0.25">
      <c r="A174" s="29"/>
      <c r="B174" s="204" t="s">
        <v>47</v>
      </c>
      <c r="C174" s="204"/>
      <c r="D174" s="204"/>
      <c r="E174" s="204"/>
      <c r="F174" s="204"/>
      <c r="G174" s="204"/>
      <c r="H174" s="204"/>
      <c r="I174" s="204"/>
      <c r="J174" s="204"/>
      <c r="K174" s="204"/>
      <c r="L174" s="204"/>
      <c r="M174" s="204"/>
      <c r="N174" s="204"/>
      <c r="O174" s="204"/>
      <c r="P174" s="204"/>
      <c r="Q174" s="204"/>
    </row>
    <row r="175" spans="1:17" ht="89.25" hidden="1" customHeight="1" x14ac:dyDescent="0.25">
      <c r="A175" s="30">
        <v>1</v>
      </c>
      <c r="B175" s="187" t="s">
        <v>76</v>
      </c>
      <c r="C175" s="188"/>
      <c r="D175" s="188"/>
      <c r="E175" s="188"/>
      <c r="F175" s="188"/>
      <c r="G175" s="189"/>
      <c r="H175" s="31" t="s">
        <v>59</v>
      </c>
      <c r="I175" s="187" t="s">
        <v>72</v>
      </c>
      <c r="J175" s="188"/>
      <c r="K175" s="189"/>
      <c r="L175" s="190">
        <v>8</v>
      </c>
      <c r="M175" s="191"/>
      <c r="N175" s="190"/>
      <c r="O175" s="191"/>
      <c r="P175" s="291">
        <f t="shared" ref="P175" si="17">L175</f>
        <v>8</v>
      </c>
      <c r="Q175" s="292"/>
    </row>
    <row r="176" spans="1:17" hidden="1" x14ac:dyDescent="0.25">
      <c r="A176" s="30">
        <v>2</v>
      </c>
      <c r="B176" s="187"/>
      <c r="C176" s="188"/>
      <c r="D176" s="188"/>
      <c r="E176" s="188"/>
      <c r="F176" s="188"/>
      <c r="G176" s="189"/>
      <c r="H176" s="31"/>
      <c r="I176" s="187"/>
      <c r="J176" s="188"/>
      <c r="K176" s="189"/>
      <c r="L176" s="190"/>
      <c r="M176" s="191"/>
      <c r="N176" s="190"/>
      <c r="O176" s="191"/>
      <c r="P176" s="190"/>
      <c r="Q176" s="191"/>
    </row>
    <row r="177" spans="1:17" hidden="1" x14ac:dyDescent="0.25">
      <c r="A177" s="30">
        <v>3</v>
      </c>
      <c r="B177" s="187"/>
      <c r="C177" s="188"/>
      <c r="D177" s="188"/>
      <c r="E177" s="188"/>
      <c r="F177" s="188"/>
      <c r="G177" s="189"/>
      <c r="H177" s="31"/>
      <c r="I177" s="187"/>
      <c r="J177" s="188"/>
      <c r="K177" s="189"/>
      <c r="L177" s="190"/>
      <c r="M177" s="191"/>
      <c r="N177" s="190"/>
      <c r="O177" s="191"/>
      <c r="P177" s="190"/>
      <c r="Q177" s="191"/>
    </row>
    <row r="178" spans="1:17" hidden="1" x14ac:dyDescent="0.25">
      <c r="A178" s="30">
        <v>4</v>
      </c>
      <c r="B178" s="187"/>
      <c r="C178" s="188"/>
      <c r="D178" s="188"/>
      <c r="E178" s="188"/>
      <c r="F178" s="188"/>
      <c r="G178" s="189"/>
      <c r="H178" s="31"/>
      <c r="I178" s="187"/>
      <c r="J178" s="188"/>
      <c r="K178" s="189"/>
      <c r="L178" s="190"/>
      <c r="M178" s="191"/>
      <c r="N178" s="190"/>
      <c r="O178" s="191"/>
      <c r="P178" s="190"/>
      <c r="Q178" s="191"/>
    </row>
    <row r="179" spans="1:17" hidden="1" x14ac:dyDescent="0.25">
      <c r="A179" s="30">
        <v>5</v>
      </c>
      <c r="B179" s="187"/>
      <c r="C179" s="188"/>
      <c r="D179" s="188"/>
      <c r="E179" s="188"/>
      <c r="F179" s="188"/>
      <c r="G179" s="189"/>
      <c r="H179" s="31"/>
      <c r="I179" s="187"/>
      <c r="J179" s="188"/>
      <c r="K179" s="189"/>
      <c r="L179" s="190"/>
      <c r="M179" s="191"/>
      <c r="N179" s="190"/>
      <c r="O179" s="191"/>
      <c r="P179" s="190"/>
      <c r="Q179" s="191"/>
    </row>
    <row r="180" spans="1:17" hidden="1" x14ac:dyDescent="0.25">
      <c r="A180" s="29"/>
      <c r="B180" s="285" t="s">
        <v>61</v>
      </c>
      <c r="C180" s="286"/>
      <c r="D180" s="285" t="s">
        <v>53</v>
      </c>
      <c r="E180" s="287"/>
      <c r="F180" s="287"/>
      <c r="G180" s="287"/>
      <c r="H180" s="287"/>
      <c r="I180" s="287"/>
      <c r="J180" s="287"/>
      <c r="K180" s="287"/>
      <c r="L180" s="287"/>
      <c r="M180" s="287"/>
      <c r="N180" s="287"/>
      <c r="O180" s="287"/>
      <c r="P180" s="287"/>
      <c r="Q180" s="286"/>
    </row>
    <row r="181" spans="1:17" hidden="1" x14ac:dyDescent="0.25">
      <c r="A181" s="29"/>
      <c r="B181" s="204" t="s">
        <v>44</v>
      </c>
      <c r="C181" s="204"/>
      <c r="D181" s="204"/>
      <c r="E181" s="204"/>
      <c r="F181" s="204"/>
      <c r="G181" s="204"/>
      <c r="H181" s="204"/>
      <c r="I181" s="204"/>
      <c r="J181" s="204"/>
      <c r="K181" s="204"/>
      <c r="L181" s="204"/>
      <c r="M181" s="204"/>
      <c r="N181" s="204"/>
      <c r="O181" s="204"/>
      <c r="P181" s="204"/>
      <c r="Q181" s="204"/>
    </row>
    <row r="182" spans="1:17" ht="78" hidden="1" customHeight="1" x14ac:dyDescent="0.25">
      <c r="A182" s="30">
        <v>1</v>
      </c>
      <c r="B182" s="187" t="s">
        <v>77</v>
      </c>
      <c r="C182" s="188"/>
      <c r="D182" s="188"/>
      <c r="E182" s="188"/>
      <c r="F182" s="188"/>
      <c r="G182" s="189"/>
      <c r="H182" s="31" t="s">
        <v>29</v>
      </c>
      <c r="I182" s="187" t="s">
        <v>66</v>
      </c>
      <c r="J182" s="188"/>
      <c r="K182" s="189"/>
      <c r="L182" s="267">
        <f>J83</f>
        <v>0</v>
      </c>
      <c r="M182" s="191"/>
      <c r="N182" s="190"/>
      <c r="O182" s="191"/>
      <c r="P182" s="267">
        <f>P83</f>
        <v>0</v>
      </c>
      <c r="Q182" s="191"/>
    </row>
    <row r="183" spans="1:17" hidden="1" x14ac:dyDescent="0.25">
      <c r="A183" s="30">
        <v>2</v>
      </c>
      <c r="B183" s="187"/>
      <c r="C183" s="188"/>
      <c r="D183" s="188"/>
      <c r="E183" s="188"/>
      <c r="F183" s="188"/>
      <c r="G183" s="189"/>
      <c r="H183" s="31"/>
      <c r="I183" s="187"/>
      <c r="J183" s="188"/>
      <c r="K183" s="189"/>
      <c r="L183" s="190"/>
      <c r="M183" s="191"/>
      <c r="N183" s="190"/>
      <c r="O183" s="191"/>
      <c r="P183" s="190"/>
      <c r="Q183" s="191"/>
    </row>
    <row r="184" spans="1:17" hidden="1" x14ac:dyDescent="0.25">
      <c r="A184" s="30">
        <v>3</v>
      </c>
      <c r="B184" s="187"/>
      <c r="C184" s="188"/>
      <c r="D184" s="188"/>
      <c r="E184" s="188"/>
      <c r="F184" s="188"/>
      <c r="G184" s="189"/>
      <c r="H184" s="31"/>
      <c r="I184" s="187"/>
      <c r="J184" s="188"/>
      <c r="K184" s="189"/>
      <c r="L184" s="190"/>
      <c r="M184" s="191"/>
      <c r="N184" s="190"/>
      <c r="O184" s="191"/>
      <c r="P184" s="190"/>
      <c r="Q184" s="191"/>
    </row>
    <row r="185" spans="1:17" hidden="1" x14ac:dyDescent="0.25">
      <c r="A185" s="30">
        <v>4</v>
      </c>
      <c r="B185" s="187"/>
      <c r="C185" s="188"/>
      <c r="D185" s="188"/>
      <c r="E185" s="188"/>
      <c r="F185" s="188"/>
      <c r="G185" s="189"/>
      <c r="H185" s="31"/>
      <c r="I185" s="187"/>
      <c r="J185" s="188"/>
      <c r="K185" s="189"/>
      <c r="L185" s="190"/>
      <c r="M185" s="191"/>
      <c r="N185" s="190"/>
      <c r="O185" s="191"/>
      <c r="P185" s="190"/>
      <c r="Q185" s="191"/>
    </row>
    <row r="186" spans="1:17" hidden="1" x14ac:dyDescent="0.25">
      <c r="A186" s="30">
        <v>5</v>
      </c>
      <c r="B186" s="187"/>
      <c r="C186" s="188"/>
      <c r="D186" s="188"/>
      <c r="E186" s="188"/>
      <c r="F186" s="188"/>
      <c r="G186" s="189"/>
      <c r="H186" s="31"/>
      <c r="I186" s="187"/>
      <c r="J186" s="188"/>
      <c r="K186" s="189"/>
      <c r="L186" s="190"/>
      <c r="M186" s="191"/>
      <c r="N186" s="190"/>
      <c r="O186" s="191"/>
      <c r="P186" s="190"/>
      <c r="Q186" s="191"/>
    </row>
    <row r="187" spans="1:17" hidden="1" x14ac:dyDescent="0.25">
      <c r="A187" s="30">
        <v>6</v>
      </c>
      <c r="B187" s="187"/>
      <c r="C187" s="188"/>
      <c r="D187" s="188"/>
      <c r="E187" s="188"/>
      <c r="F187" s="188"/>
      <c r="G187" s="189"/>
      <c r="H187" s="31"/>
      <c r="I187" s="187"/>
      <c r="J187" s="188"/>
      <c r="K187" s="189"/>
      <c r="L187" s="190"/>
      <c r="M187" s="191"/>
      <c r="N187" s="190"/>
      <c r="O187" s="191"/>
      <c r="P187" s="190"/>
      <c r="Q187" s="191"/>
    </row>
    <row r="188" spans="1:17" hidden="1" x14ac:dyDescent="0.25">
      <c r="A188" s="30">
        <v>7</v>
      </c>
      <c r="B188" s="187"/>
      <c r="C188" s="188"/>
      <c r="D188" s="188"/>
      <c r="E188" s="188"/>
      <c r="F188" s="188"/>
      <c r="G188" s="189"/>
      <c r="H188" s="31"/>
      <c r="I188" s="187"/>
      <c r="J188" s="188"/>
      <c r="K188" s="189"/>
      <c r="L188" s="190"/>
      <c r="M188" s="191"/>
      <c r="N188" s="190"/>
      <c r="O188" s="191"/>
      <c r="P188" s="190"/>
      <c r="Q188" s="191"/>
    </row>
    <row r="189" spans="1:17" hidden="1" x14ac:dyDescent="0.25">
      <c r="A189" s="30">
        <v>8</v>
      </c>
      <c r="B189" s="187"/>
      <c r="C189" s="188"/>
      <c r="D189" s="188"/>
      <c r="E189" s="188"/>
      <c r="F189" s="188"/>
      <c r="G189" s="189"/>
      <c r="H189" s="31"/>
      <c r="I189" s="187"/>
      <c r="J189" s="188"/>
      <c r="K189" s="189"/>
      <c r="L189" s="190"/>
      <c r="M189" s="191"/>
      <c r="N189" s="190"/>
      <c r="O189" s="191"/>
      <c r="P189" s="190"/>
      <c r="Q189" s="191"/>
    </row>
    <row r="190" spans="1:17" hidden="1" x14ac:dyDescent="0.25">
      <c r="A190" s="30">
        <v>9</v>
      </c>
      <c r="B190" s="187"/>
      <c r="C190" s="188"/>
      <c r="D190" s="188"/>
      <c r="E190" s="188"/>
      <c r="F190" s="188"/>
      <c r="G190" s="189"/>
      <c r="H190" s="31"/>
      <c r="I190" s="187"/>
      <c r="J190" s="188"/>
      <c r="K190" s="189"/>
      <c r="L190" s="190"/>
      <c r="M190" s="191"/>
      <c r="N190" s="190"/>
      <c r="O190" s="191"/>
      <c r="P190" s="190"/>
      <c r="Q190" s="191"/>
    </row>
    <row r="191" spans="1:17" hidden="1" x14ac:dyDescent="0.25">
      <c r="A191" s="30">
        <v>10</v>
      </c>
      <c r="B191" s="187"/>
      <c r="C191" s="188"/>
      <c r="D191" s="188"/>
      <c r="E191" s="188"/>
      <c r="F191" s="188"/>
      <c r="G191" s="189"/>
      <c r="H191" s="31"/>
      <c r="I191" s="187"/>
      <c r="J191" s="188"/>
      <c r="K191" s="189"/>
      <c r="L191" s="190"/>
      <c r="M191" s="191"/>
      <c r="N191" s="190"/>
      <c r="O191" s="191"/>
      <c r="P191" s="190"/>
      <c r="Q191" s="191"/>
    </row>
    <row r="192" spans="1:17" hidden="1" x14ac:dyDescent="0.25">
      <c r="A192" s="29"/>
      <c r="B192" s="204" t="s">
        <v>45</v>
      </c>
      <c r="C192" s="204"/>
      <c r="D192" s="204"/>
      <c r="E192" s="204"/>
      <c r="F192" s="204"/>
      <c r="G192" s="204"/>
      <c r="H192" s="204"/>
      <c r="I192" s="204"/>
      <c r="J192" s="204"/>
      <c r="K192" s="204"/>
      <c r="L192" s="204"/>
      <c r="M192" s="204"/>
      <c r="N192" s="204"/>
      <c r="O192" s="204"/>
      <c r="P192" s="204"/>
      <c r="Q192" s="204"/>
    </row>
    <row r="193" spans="1:17" ht="75.75" hidden="1" customHeight="1" x14ac:dyDescent="0.25">
      <c r="A193" s="30">
        <v>1</v>
      </c>
      <c r="B193" s="187" t="s">
        <v>78</v>
      </c>
      <c r="C193" s="188"/>
      <c r="D193" s="188"/>
      <c r="E193" s="188"/>
      <c r="F193" s="188"/>
      <c r="G193" s="189"/>
      <c r="H193" s="31" t="s">
        <v>80</v>
      </c>
      <c r="I193" s="187" t="s">
        <v>66</v>
      </c>
      <c r="J193" s="188"/>
      <c r="K193" s="189"/>
      <c r="L193" s="190">
        <v>1</v>
      </c>
      <c r="M193" s="191"/>
      <c r="N193" s="190"/>
      <c r="O193" s="191"/>
      <c r="P193" s="291">
        <f t="shared" ref="P193:P194" si="18">L193</f>
        <v>1</v>
      </c>
      <c r="Q193" s="292"/>
    </row>
    <row r="194" spans="1:17" hidden="1" x14ac:dyDescent="0.25">
      <c r="A194" s="30">
        <v>2</v>
      </c>
      <c r="B194" s="187" t="s">
        <v>79</v>
      </c>
      <c r="C194" s="188"/>
      <c r="D194" s="188"/>
      <c r="E194" s="188"/>
      <c r="F194" s="188"/>
      <c r="G194" s="189"/>
      <c r="H194" s="31" t="s">
        <v>81</v>
      </c>
      <c r="I194" s="187" t="s">
        <v>65</v>
      </c>
      <c r="J194" s="188"/>
      <c r="K194" s="189"/>
      <c r="L194" s="190">
        <v>125</v>
      </c>
      <c r="M194" s="191"/>
      <c r="N194" s="190"/>
      <c r="O194" s="191"/>
      <c r="P194" s="291">
        <f t="shared" si="18"/>
        <v>125</v>
      </c>
      <c r="Q194" s="292"/>
    </row>
    <row r="195" spans="1:17" hidden="1" x14ac:dyDescent="0.25">
      <c r="A195" s="30">
        <v>3</v>
      </c>
      <c r="B195" s="187"/>
      <c r="C195" s="188"/>
      <c r="D195" s="188"/>
      <c r="E195" s="188"/>
      <c r="F195" s="188"/>
      <c r="G195" s="189"/>
      <c r="H195" s="31"/>
      <c r="I195" s="187"/>
      <c r="J195" s="188"/>
      <c r="K195" s="189"/>
      <c r="L195" s="190"/>
      <c r="M195" s="191"/>
      <c r="N195" s="190"/>
      <c r="O195" s="191"/>
      <c r="P195" s="190"/>
      <c r="Q195" s="191"/>
    </row>
    <row r="196" spans="1:17" hidden="1" x14ac:dyDescent="0.25">
      <c r="A196" s="30">
        <v>4</v>
      </c>
      <c r="B196" s="187"/>
      <c r="C196" s="188"/>
      <c r="D196" s="188"/>
      <c r="E196" s="188"/>
      <c r="F196" s="188"/>
      <c r="G196" s="189"/>
      <c r="H196" s="31"/>
      <c r="I196" s="187"/>
      <c r="J196" s="188"/>
      <c r="K196" s="189"/>
      <c r="L196" s="190"/>
      <c r="M196" s="191"/>
      <c r="N196" s="190"/>
      <c r="O196" s="191"/>
      <c r="P196" s="190"/>
      <c r="Q196" s="191"/>
    </row>
    <row r="197" spans="1:17" hidden="1" x14ac:dyDescent="0.25">
      <c r="A197" s="30">
        <v>5</v>
      </c>
      <c r="B197" s="187"/>
      <c r="C197" s="188"/>
      <c r="D197" s="188"/>
      <c r="E197" s="188"/>
      <c r="F197" s="188"/>
      <c r="G197" s="189"/>
      <c r="H197" s="31"/>
      <c r="I197" s="187"/>
      <c r="J197" s="188"/>
      <c r="K197" s="189"/>
      <c r="L197" s="190"/>
      <c r="M197" s="191"/>
      <c r="N197" s="190"/>
      <c r="O197" s="191"/>
      <c r="P197" s="190"/>
      <c r="Q197" s="191"/>
    </row>
    <row r="198" spans="1:17" hidden="1" x14ac:dyDescent="0.25">
      <c r="A198" s="30">
        <v>6</v>
      </c>
      <c r="B198" s="187"/>
      <c r="C198" s="188"/>
      <c r="D198" s="188"/>
      <c r="E198" s="188"/>
      <c r="F198" s="188"/>
      <c r="G198" s="189"/>
      <c r="H198" s="31"/>
      <c r="I198" s="187"/>
      <c r="J198" s="188"/>
      <c r="K198" s="189"/>
      <c r="L198" s="190"/>
      <c r="M198" s="191"/>
      <c r="N198" s="190"/>
      <c r="O198" s="191"/>
      <c r="P198" s="190"/>
      <c r="Q198" s="191"/>
    </row>
    <row r="199" spans="1:17" hidden="1" x14ac:dyDescent="0.25">
      <c r="A199" s="30">
        <v>7</v>
      </c>
      <c r="B199" s="187"/>
      <c r="C199" s="188"/>
      <c r="D199" s="188"/>
      <c r="E199" s="188"/>
      <c r="F199" s="188"/>
      <c r="G199" s="189"/>
      <c r="H199" s="31"/>
      <c r="I199" s="187"/>
      <c r="J199" s="188"/>
      <c r="K199" s="189"/>
      <c r="L199" s="190"/>
      <c r="M199" s="191"/>
      <c r="N199" s="190"/>
      <c r="O199" s="191"/>
      <c r="P199" s="190"/>
      <c r="Q199" s="191"/>
    </row>
    <row r="200" spans="1:17" hidden="1" x14ac:dyDescent="0.25">
      <c r="A200" s="30">
        <v>8</v>
      </c>
      <c r="B200" s="187"/>
      <c r="C200" s="188"/>
      <c r="D200" s="188"/>
      <c r="E200" s="188"/>
      <c r="F200" s="188"/>
      <c r="G200" s="189"/>
      <c r="H200" s="31"/>
      <c r="I200" s="187"/>
      <c r="J200" s="188"/>
      <c r="K200" s="189"/>
      <c r="L200" s="190"/>
      <c r="M200" s="191"/>
      <c r="N200" s="190"/>
      <c r="O200" s="191"/>
      <c r="P200" s="190"/>
      <c r="Q200" s="191"/>
    </row>
    <row r="201" spans="1:17" hidden="1" x14ac:dyDescent="0.25">
      <c r="A201" s="30">
        <v>9</v>
      </c>
      <c r="B201" s="187"/>
      <c r="C201" s="188"/>
      <c r="D201" s="188"/>
      <c r="E201" s="188"/>
      <c r="F201" s="188"/>
      <c r="G201" s="189"/>
      <c r="H201" s="31"/>
      <c r="I201" s="187"/>
      <c r="J201" s="188"/>
      <c r="K201" s="189"/>
      <c r="L201" s="190"/>
      <c r="M201" s="191"/>
      <c r="N201" s="190"/>
      <c r="O201" s="191"/>
      <c r="P201" s="190"/>
      <c r="Q201" s="191"/>
    </row>
    <row r="202" spans="1:17" hidden="1" x14ac:dyDescent="0.25">
      <c r="A202" s="30">
        <v>10</v>
      </c>
      <c r="B202" s="187"/>
      <c r="C202" s="188"/>
      <c r="D202" s="188"/>
      <c r="E202" s="188"/>
      <c r="F202" s="188"/>
      <c r="G202" s="189"/>
      <c r="H202" s="31"/>
      <c r="I202" s="187"/>
      <c r="J202" s="188"/>
      <c r="K202" s="189"/>
      <c r="L202" s="190"/>
      <c r="M202" s="191"/>
      <c r="N202" s="190"/>
      <c r="O202" s="191"/>
      <c r="P202" s="190"/>
      <c r="Q202" s="191"/>
    </row>
    <row r="203" spans="1:17" hidden="1" x14ac:dyDescent="0.25">
      <c r="A203" s="29"/>
      <c r="B203" s="204" t="s">
        <v>46</v>
      </c>
      <c r="C203" s="204"/>
      <c r="D203" s="204"/>
      <c r="E203" s="204"/>
      <c r="F203" s="204"/>
      <c r="G203" s="204"/>
      <c r="H203" s="204"/>
      <c r="I203" s="204"/>
      <c r="J203" s="204"/>
      <c r="K203" s="204"/>
      <c r="L203" s="204"/>
      <c r="M203" s="204"/>
      <c r="N203" s="204"/>
      <c r="O203" s="204"/>
      <c r="P203" s="204"/>
      <c r="Q203" s="204"/>
    </row>
    <row r="204" spans="1:17" ht="33.75" hidden="1" customHeight="1" x14ac:dyDescent="0.25">
      <c r="A204" s="30">
        <v>1</v>
      </c>
      <c r="B204" s="187" t="s">
        <v>82</v>
      </c>
      <c r="C204" s="188"/>
      <c r="D204" s="188"/>
      <c r="E204" s="188"/>
      <c r="F204" s="188"/>
      <c r="G204" s="189"/>
      <c r="H204" s="31" t="s">
        <v>29</v>
      </c>
      <c r="I204" s="187" t="s">
        <v>83</v>
      </c>
      <c r="J204" s="188"/>
      <c r="K204" s="189"/>
      <c r="L204" s="190">
        <f>L182/L194</f>
        <v>0</v>
      </c>
      <c r="M204" s="191"/>
      <c r="N204" s="190"/>
      <c r="O204" s="191"/>
      <c r="P204" s="190">
        <f>P182/P194</f>
        <v>0</v>
      </c>
      <c r="Q204" s="191"/>
    </row>
    <row r="205" spans="1:17" hidden="1" x14ac:dyDescent="0.25">
      <c r="A205" s="30">
        <v>2</v>
      </c>
      <c r="B205" s="187"/>
      <c r="C205" s="188"/>
      <c r="D205" s="188"/>
      <c r="E205" s="188"/>
      <c r="F205" s="188"/>
      <c r="G205" s="189"/>
      <c r="H205" s="31"/>
      <c r="I205" s="187"/>
      <c r="J205" s="188"/>
      <c r="K205" s="189"/>
      <c r="L205" s="190"/>
      <c r="M205" s="191"/>
      <c r="N205" s="190"/>
      <c r="O205" s="191"/>
      <c r="P205" s="190"/>
      <c r="Q205" s="191"/>
    </row>
    <row r="206" spans="1:17" hidden="1" x14ac:dyDescent="0.25">
      <c r="A206" s="30">
        <v>3</v>
      </c>
      <c r="B206" s="187"/>
      <c r="C206" s="188"/>
      <c r="D206" s="188"/>
      <c r="E206" s="188"/>
      <c r="F206" s="188"/>
      <c r="G206" s="189"/>
      <c r="H206" s="31"/>
      <c r="I206" s="187"/>
      <c r="J206" s="188"/>
      <c r="K206" s="189"/>
      <c r="L206" s="190"/>
      <c r="M206" s="191"/>
      <c r="N206" s="190"/>
      <c r="O206" s="191"/>
      <c r="P206" s="190"/>
      <c r="Q206" s="191"/>
    </row>
    <row r="207" spans="1:17" hidden="1" x14ac:dyDescent="0.25">
      <c r="A207" s="30">
        <v>4</v>
      </c>
      <c r="B207" s="187"/>
      <c r="C207" s="188"/>
      <c r="D207" s="188"/>
      <c r="E207" s="188"/>
      <c r="F207" s="188"/>
      <c r="G207" s="189"/>
      <c r="H207" s="31"/>
      <c r="I207" s="187"/>
      <c r="J207" s="188"/>
      <c r="K207" s="189"/>
      <c r="L207" s="190"/>
      <c r="M207" s="191"/>
      <c r="N207" s="190"/>
      <c r="O207" s="191"/>
      <c r="P207" s="190"/>
      <c r="Q207" s="191"/>
    </row>
    <row r="208" spans="1:17" hidden="1" x14ac:dyDescent="0.25">
      <c r="A208" s="30">
        <v>5</v>
      </c>
      <c r="B208" s="187"/>
      <c r="C208" s="188"/>
      <c r="D208" s="188"/>
      <c r="E208" s="188"/>
      <c r="F208" s="188"/>
      <c r="G208" s="189"/>
      <c r="H208" s="31"/>
      <c r="I208" s="187"/>
      <c r="J208" s="188"/>
      <c r="K208" s="189"/>
      <c r="L208" s="190"/>
      <c r="M208" s="191"/>
      <c r="N208" s="190"/>
      <c r="O208" s="191"/>
      <c r="P208" s="190"/>
      <c r="Q208" s="191"/>
    </row>
    <row r="209" spans="1:17" hidden="1" x14ac:dyDescent="0.25">
      <c r="A209" s="29"/>
      <c r="B209" s="204" t="s">
        <v>47</v>
      </c>
      <c r="C209" s="204"/>
      <c r="D209" s="204"/>
      <c r="E209" s="204"/>
      <c r="F209" s="204"/>
      <c r="G209" s="204"/>
      <c r="H209" s="204"/>
      <c r="I209" s="204"/>
      <c r="J209" s="204"/>
      <c r="K209" s="204"/>
      <c r="L209" s="204"/>
      <c r="M209" s="204"/>
      <c r="N209" s="204"/>
      <c r="O209" s="204"/>
      <c r="P209" s="204"/>
      <c r="Q209" s="204"/>
    </row>
    <row r="210" spans="1:17" ht="49.5" hidden="1" customHeight="1" x14ac:dyDescent="0.25">
      <c r="A210" s="30">
        <v>1</v>
      </c>
      <c r="B210" s="187" t="s">
        <v>84</v>
      </c>
      <c r="C210" s="188"/>
      <c r="D210" s="188"/>
      <c r="E210" s="188"/>
      <c r="F210" s="188"/>
      <c r="G210" s="189"/>
      <c r="H210" s="31" t="s">
        <v>60</v>
      </c>
      <c r="I210" s="187" t="s">
        <v>85</v>
      </c>
      <c r="J210" s="188"/>
      <c r="K210" s="189"/>
      <c r="L210" s="205">
        <v>0</v>
      </c>
      <c r="M210" s="191"/>
      <c r="N210" s="205">
        <v>0</v>
      </c>
      <c r="O210" s="191"/>
      <c r="P210" s="205">
        <v>0</v>
      </c>
      <c r="Q210" s="191"/>
    </row>
    <row r="211" spans="1:17" hidden="1" x14ac:dyDescent="0.25">
      <c r="A211" s="30">
        <v>2</v>
      </c>
      <c r="B211" s="187"/>
      <c r="C211" s="188"/>
      <c r="D211" s="188"/>
      <c r="E211" s="188"/>
      <c r="F211" s="188"/>
      <c r="G211" s="189"/>
      <c r="H211" s="31"/>
      <c r="I211" s="187"/>
      <c r="J211" s="188"/>
      <c r="K211" s="189"/>
      <c r="L211" s="190"/>
      <c r="M211" s="191"/>
      <c r="N211" s="190"/>
      <c r="O211" s="191"/>
      <c r="P211" s="190"/>
      <c r="Q211" s="191"/>
    </row>
    <row r="212" spans="1:17" hidden="1" x14ac:dyDescent="0.25">
      <c r="A212" s="30">
        <v>3</v>
      </c>
      <c r="B212" s="187"/>
      <c r="C212" s="188"/>
      <c r="D212" s="188"/>
      <c r="E212" s="188"/>
      <c r="F212" s="188"/>
      <c r="G212" s="189"/>
      <c r="H212" s="31"/>
      <c r="I212" s="187"/>
      <c r="J212" s="188"/>
      <c r="K212" s="189"/>
      <c r="L212" s="190"/>
      <c r="M212" s="191"/>
      <c r="N212" s="190"/>
      <c r="O212" s="191"/>
      <c r="P212" s="190"/>
      <c r="Q212" s="191"/>
    </row>
    <row r="213" spans="1:17" hidden="1" x14ac:dyDescent="0.25">
      <c r="A213" s="30">
        <v>4</v>
      </c>
      <c r="B213" s="187"/>
      <c r="C213" s="188"/>
      <c r="D213" s="188"/>
      <c r="E213" s="188"/>
      <c r="F213" s="188"/>
      <c r="G213" s="189"/>
      <c r="H213" s="31"/>
      <c r="I213" s="187"/>
      <c r="J213" s="188"/>
      <c r="K213" s="189"/>
      <c r="L213" s="190"/>
      <c r="M213" s="191"/>
      <c r="N213" s="190"/>
      <c r="O213" s="191"/>
      <c r="P213" s="190"/>
      <c r="Q213" s="191"/>
    </row>
    <row r="214" spans="1:17" hidden="1" x14ac:dyDescent="0.25">
      <c r="A214" s="30">
        <v>5</v>
      </c>
      <c r="B214" s="187"/>
      <c r="C214" s="188"/>
      <c r="D214" s="188"/>
      <c r="E214" s="188"/>
      <c r="F214" s="188"/>
      <c r="G214" s="189"/>
      <c r="H214" s="31"/>
      <c r="I214" s="187"/>
      <c r="J214" s="188"/>
      <c r="K214" s="189"/>
      <c r="L214" s="190"/>
      <c r="M214" s="191"/>
      <c r="N214" s="190"/>
      <c r="O214" s="191"/>
      <c r="P214" s="190"/>
      <c r="Q214" s="191"/>
    </row>
    <row r="215" spans="1:17" ht="32.25" hidden="1" customHeight="1" x14ac:dyDescent="0.25">
      <c r="A215" s="29"/>
      <c r="B215" s="285" t="s">
        <v>62</v>
      </c>
      <c r="C215" s="286"/>
      <c r="D215" s="285" t="s">
        <v>54</v>
      </c>
      <c r="E215" s="287"/>
      <c r="F215" s="287"/>
      <c r="G215" s="287"/>
      <c r="H215" s="287"/>
      <c r="I215" s="287"/>
      <c r="J215" s="287"/>
      <c r="K215" s="287"/>
      <c r="L215" s="287"/>
      <c r="M215" s="287"/>
      <c r="N215" s="287"/>
      <c r="O215" s="287"/>
      <c r="P215" s="287"/>
      <c r="Q215" s="286"/>
    </row>
    <row r="216" spans="1:17" hidden="1" x14ac:dyDescent="0.25">
      <c r="A216" s="29"/>
      <c r="B216" s="204" t="s">
        <v>44</v>
      </c>
      <c r="C216" s="204"/>
      <c r="D216" s="204"/>
      <c r="E216" s="204"/>
      <c r="F216" s="204"/>
      <c r="G216" s="204"/>
      <c r="H216" s="204"/>
      <c r="I216" s="204"/>
      <c r="J216" s="204"/>
      <c r="K216" s="204"/>
      <c r="L216" s="204"/>
      <c r="M216" s="204"/>
      <c r="N216" s="204"/>
      <c r="O216" s="204"/>
      <c r="P216" s="204"/>
      <c r="Q216" s="204"/>
    </row>
    <row r="217" spans="1:17" ht="30.75" hidden="1" customHeight="1" x14ac:dyDescent="0.25">
      <c r="A217" s="30">
        <v>1</v>
      </c>
      <c r="B217" s="187" t="s">
        <v>101</v>
      </c>
      <c r="C217" s="188"/>
      <c r="D217" s="188"/>
      <c r="E217" s="188"/>
      <c r="F217" s="188"/>
      <c r="G217" s="189"/>
      <c r="H217" s="31" t="s">
        <v>29</v>
      </c>
      <c r="I217" s="192" t="s">
        <v>114</v>
      </c>
      <c r="J217" s="193"/>
      <c r="K217" s="194"/>
      <c r="L217" s="190">
        <v>61491</v>
      </c>
      <c r="M217" s="191"/>
      <c r="N217" s="190"/>
      <c r="O217" s="191"/>
      <c r="P217" s="190">
        <f>L217+N217</f>
        <v>61491</v>
      </c>
      <c r="Q217" s="191"/>
    </row>
    <row r="218" spans="1:17" ht="30.75" hidden="1" customHeight="1" x14ac:dyDescent="0.25">
      <c r="A218" s="30">
        <v>2</v>
      </c>
      <c r="B218" s="187" t="s">
        <v>102</v>
      </c>
      <c r="C218" s="188"/>
      <c r="D218" s="188"/>
      <c r="E218" s="188"/>
      <c r="F218" s="188"/>
      <c r="G218" s="189"/>
      <c r="H218" s="31" t="s">
        <v>29</v>
      </c>
      <c r="I218" s="195"/>
      <c r="J218" s="196"/>
      <c r="K218" s="197"/>
      <c r="L218" s="190">
        <v>35162</v>
      </c>
      <c r="M218" s="191"/>
      <c r="N218" s="190"/>
      <c r="O218" s="191"/>
      <c r="P218" s="190">
        <f t="shared" ref="P218:P222" si="19">L218+N218</f>
        <v>35162</v>
      </c>
      <c r="Q218" s="191"/>
    </row>
    <row r="219" spans="1:17" ht="30.75" hidden="1" customHeight="1" x14ac:dyDescent="0.25">
      <c r="A219" s="30">
        <v>3</v>
      </c>
      <c r="B219" s="187" t="s">
        <v>103</v>
      </c>
      <c r="C219" s="188"/>
      <c r="D219" s="188"/>
      <c r="E219" s="188"/>
      <c r="F219" s="188"/>
      <c r="G219" s="189"/>
      <c r="H219" s="31" t="s">
        <v>29</v>
      </c>
      <c r="I219" s="195"/>
      <c r="J219" s="196"/>
      <c r="K219" s="197"/>
      <c r="L219" s="190">
        <v>438822</v>
      </c>
      <c r="M219" s="191"/>
      <c r="N219" s="190"/>
      <c r="O219" s="191"/>
      <c r="P219" s="190">
        <f t="shared" si="19"/>
        <v>438822</v>
      </c>
      <c r="Q219" s="191"/>
    </row>
    <row r="220" spans="1:17" ht="30.75" hidden="1" customHeight="1" x14ac:dyDescent="0.25">
      <c r="A220" s="30">
        <v>4</v>
      </c>
      <c r="B220" s="187" t="s">
        <v>104</v>
      </c>
      <c r="C220" s="188"/>
      <c r="D220" s="188"/>
      <c r="E220" s="188"/>
      <c r="F220" s="188"/>
      <c r="G220" s="189"/>
      <c r="H220" s="31" t="s">
        <v>29</v>
      </c>
      <c r="I220" s="195"/>
      <c r="J220" s="196"/>
      <c r="K220" s="197"/>
      <c r="L220" s="190">
        <v>263030</v>
      </c>
      <c r="M220" s="191"/>
      <c r="N220" s="190"/>
      <c r="O220" s="191"/>
      <c r="P220" s="190">
        <f t="shared" si="19"/>
        <v>263030</v>
      </c>
      <c r="Q220" s="191"/>
    </row>
    <row r="221" spans="1:17" ht="30.75" hidden="1" customHeight="1" x14ac:dyDescent="0.25">
      <c r="A221" s="30">
        <v>5</v>
      </c>
      <c r="B221" s="187" t="s">
        <v>105</v>
      </c>
      <c r="C221" s="188"/>
      <c r="D221" s="188"/>
      <c r="E221" s="188"/>
      <c r="F221" s="188"/>
      <c r="G221" s="189"/>
      <c r="H221" s="31" t="s">
        <v>29</v>
      </c>
      <c r="I221" s="195"/>
      <c r="J221" s="196"/>
      <c r="K221" s="197"/>
      <c r="L221" s="190">
        <v>427500</v>
      </c>
      <c r="M221" s="191"/>
      <c r="N221" s="190"/>
      <c r="O221" s="191"/>
      <c r="P221" s="190">
        <f t="shared" si="19"/>
        <v>427500</v>
      </c>
      <c r="Q221" s="191"/>
    </row>
    <row r="222" spans="1:17" ht="30.75" hidden="1" customHeight="1" x14ac:dyDescent="0.25">
      <c r="A222" s="30">
        <v>6</v>
      </c>
      <c r="B222" s="187" t="s">
        <v>106</v>
      </c>
      <c r="C222" s="188"/>
      <c r="D222" s="188"/>
      <c r="E222" s="188"/>
      <c r="F222" s="188"/>
      <c r="G222" s="189"/>
      <c r="H222" s="31" t="s">
        <v>29</v>
      </c>
      <c r="I222" s="198"/>
      <c r="J222" s="199"/>
      <c r="K222" s="200"/>
      <c r="L222" s="190">
        <v>12900</v>
      </c>
      <c r="M222" s="191"/>
      <c r="N222" s="190"/>
      <c r="O222" s="191"/>
      <c r="P222" s="190">
        <f t="shared" si="19"/>
        <v>12900</v>
      </c>
      <c r="Q222" s="191"/>
    </row>
    <row r="223" spans="1:17" hidden="1" x14ac:dyDescent="0.25">
      <c r="A223" s="30">
        <v>7</v>
      </c>
      <c r="B223" s="187"/>
      <c r="C223" s="188"/>
      <c r="D223" s="188"/>
      <c r="E223" s="188"/>
      <c r="F223" s="188"/>
      <c r="G223" s="189"/>
      <c r="H223" s="31"/>
      <c r="I223" s="187"/>
      <c r="J223" s="188"/>
      <c r="K223" s="189"/>
      <c r="L223" s="190"/>
      <c r="M223" s="191"/>
      <c r="N223" s="190"/>
      <c r="O223" s="191"/>
      <c r="P223" s="190"/>
      <c r="Q223" s="191"/>
    </row>
    <row r="224" spans="1:17" hidden="1" x14ac:dyDescent="0.25">
      <c r="A224" s="30">
        <v>8</v>
      </c>
      <c r="B224" s="187"/>
      <c r="C224" s="188"/>
      <c r="D224" s="188"/>
      <c r="E224" s="188"/>
      <c r="F224" s="188"/>
      <c r="G224" s="189"/>
      <c r="H224" s="31"/>
      <c r="I224" s="187"/>
      <c r="J224" s="188"/>
      <c r="K224" s="189"/>
      <c r="L224" s="190"/>
      <c r="M224" s="191"/>
      <c r="N224" s="190"/>
      <c r="O224" s="191"/>
      <c r="P224" s="190"/>
      <c r="Q224" s="191"/>
    </row>
    <row r="225" spans="1:17" hidden="1" x14ac:dyDescent="0.25">
      <c r="A225" s="30">
        <v>9</v>
      </c>
      <c r="B225" s="187"/>
      <c r="C225" s="188"/>
      <c r="D225" s="188"/>
      <c r="E225" s="188"/>
      <c r="F225" s="188"/>
      <c r="G225" s="189"/>
      <c r="H225" s="31"/>
      <c r="I225" s="187"/>
      <c r="J225" s="188"/>
      <c r="K225" s="189"/>
      <c r="L225" s="190"/>
      <c r="M225" s="191"/>
      <c r="N225" s="190"/>
      <c r="O225" s="191"/>
      <c r="P225" s="190"/>
      <c r="Q225" s="191"/>
    </row>
    <row r="226" spans="1:17" hidden="1" x14ac:dyDescent="0.25">
      <c r="A226" s="30">
        <v>10</v>
      </c>
      <c r="B226" s="187"/>
      <c r="C226" s="188"/>
      <c r="D226" s="188"/>
      <c r="E226" s="188"/>
      <c r="F226" s="188"/>
      <c r="G226" s="189"/>
      <c r="H226" s="31"/>
      <c r="I226" s="187"/>
      <c r="J226" s="188"/>
      <c r="K226" s="189"/>
      <c r="L226" s="190"/>
      <c r="M226" s="191"/>
      <c r="N226" s="190"/>
      <c r="O226" s="191"/>
      <c r="P226" s="190"/>
      <c r="Q226" s="191"/>
    </row>
    <row r="227" spans="1:17" hidden="1" x14ac:dyDescent="0.25">
      <c r="A227" s="29"/>
      <c r="B227" s="204" t="s">
        <v>45</v>
      </c>
      <c r="C227" s="204"/>
      <c r="D227" s="204"/>
      <c r="E227" s="204"/>
      <c r="F227" s="204"/>
      <c r="G227" s="204"/>
      <c r="H227" s="204"/>
      <c r="I227" s="204"/>
      <c r="J227" s="204"/>
      <c r="K227" s="204"/>
      <c r="L227" s="204"/>
      <c r="M227" s="204"/>
      <c r="N227" s="204"/>
      <c r="O227" s="204"/>
      <c r="P227" s="204"/>
      <c r="Q227" s="204"/>
    </row>
    <row r="228" spans="1:17" ht="44.25" hidden="1" customHeight="1" x14ac:dyDescent="0.25">
      <c r="A228" s="30">
        <v>1</v>
      </c>
      <c r="B228" s="187" t="s">
        <v>107</v>
      </c>
      <c r="C228" s="188"/>
      <c r="D228" s="188"/>
      <c r="E228" s="188"/>
      <c r="F228" s="188"/>
      <c r="G228" s="189"/>
      <c r="H228" s="31" t="s">
        <v>81</v>
      </c>
      <c r="I228" s="192" t="s">
        <v>114</v>
      </c>
      <c r="J228" s="193"/>
      <c r="K228" s="194"/>
      <c r="L228" s="190">
        <f>L230+L231+L232</f>
        <v>353</v>
      </c>
      <c r="M228" s="191"/>
      <c r="N228" s="190"/>
      <c r="O228" s="191"/>
      <c r="P228" s="190">
        <f t="shared" ref="P228:P234" si="20">L228+N228</f>
        <v>353</v>
      </c>
      <c r="Q228" s="191"/>
    </row>
    <row r="229" spans="1:17" hidden="1" x14ac:dyDescent="0.25">
      <c r="A229" s="30"/>
      <c r="B229" s="201" t="s">
        <v>108</v>
      </c>
      <c r="C229" s="202"/>
      <c r="D229" s="202"/>
      <c r="E229" s="202"/>
      <c r="F229" s="202"/>
      <c r="G229" s="203"/>
      <c r="H229" s="31"/>
      <c r="I229" s="195"/>
      <c r="J229" s="196"/>
      <c r="K229" s="197"/>
      <c r="L229" s="190"/>
      <c r="M229" s="191"/>
      <c r="N229" s="190"/>
      <c r="O229" s="191"/>
      <c r="P229" s="190"/>
      <c r="Q229" s="191"/>
    </row>
    <row r="230" spans="1:17" ht="29.25" hidden="1" customHeight="1" x14ac:dyDescent="0.25">
      <c r="A230" s="30">
        <v>2</v>
      </c>
      <c r="B230" s="187" t="s">
        <v>109</v>
      </c>
      <c r="C230" s="188"/>
      <c r="D230" s="188"/>
      <c r="E230" s="188"/>
      <c r="F230" s="188"/>
      <c r="G230" s="189"/>
      <c r="H230" s="31" t="s">
        <v>81</v>
      </c>
      <c r="I230" s="195"/>
      <c r="J230" s="196"/>
      <c r="K230" s="197"/>
      <c r="L230" s="190">
        <v>22</v>
      </c>
      <c r="M230" s="191"/>
      <c r="N230" s="190"/>
      <c r="O230" s="191"/>
      <c r="P230" s="190">
        <f t="shared" si="20"/>
        <v>22</v>
      </c>
      <c r="Q230" s="191"/>
    </row>
    <row r="231" spans="1:17" ht="29.25" hidden="1" customHeight="1" x14ac:dyDescent="0.25">
      <c r="A231" s="30">
        <v>3</v>
      </c>
      <c r="B231" s="187" t="s">
        <v>110</v>
      </c>
      <c r="C231" s="188"/>
      <c r="D231" s="188"/>
      <c r="E231" s="188"/>
      <c r="F231" s="188"/>
      <c r="G231" s="189"/>
      <c r="H231" s="31" t="s">
        <v>81</v>
      </c>
      <c r="I231" s="195"/>
      <c r="J231" s="196"/>
      <c r="K231" s="197"/>
      <c r="L231" s="190">
        <v>17</v>
      </c>
      <c r="M231" s="191"/>
      <c r="N231" s="190"/>
      <c r="O231" s="191"/>
      <c r="P231" s="190">
        <f t="shared" si="20"/>
        <v>17</v>
      </c>
      <c r="Q231" s="191"/>
    </row>
    <row r="232" spans="1:17" ht="29.25" hidden="1" customHeight="1" x14ac:dyDescent="0.25">
      <c r="A232" s="30">
        <v>4</v>
      </c>
      <c r="B232" s="187" t="s">
        <v>111</v>
      </c>
      <c r="C232" s="188"/>
      <c r="D232" s="188"/>
      <c r="E232" s="188"/>
      <c r="F232" s="188"/>
      <c r="G232" s="189"/>
      <c r="H232" s="31" t="s">
        <v>81</v>
      </c>
      <c r="I232" s="195"/>
      <c r="J232" s="196"/>
      <c r="K232" s="197"/>
      <c r="L232" s="190">
        <v>314</v>
      </c>
      <c r="M232" s="191"/>
      <c r="N232" s="190"/>
      <c r="O232" s="191"/>
      <c r="P232" s="190">
        <f t="shared" si="20"/>
        <v>314</v>
      </c>
      <c r="Q232" s="191"/>
    </row>
    <row r="233" spans="1:17" ht="29.25" hidden="1" customHeight="1" x14ac:dyDescent="0.25">
      <c r="A233" s="30">
        <v>5</v>
      </c>
      <c r="B233" s="187" t="s">
        <v>112</v>
      </c>
      <c r="C233" s="188"/>
      <c r="D233" s="188"/>
      <c r="E233" s="188"/>
      <c r="F233" s="188"/>
      <c r="G233" s="189"/>
      <c r="H233" s="31" t="s">
        <v>81</v>
      </c>
      <c r="I233" s="195"/>
      <c r="J233" s="196"/>
      <c r="K233" s="197"/>
      <c r="L233" s="190">
        <v>1814</v>
      </c>
      <c r="M233" s="191"/>
      <c r="N233" s="190"/>
      <c r="O233" s="191"/>
      <c r="P233" s="190">
        <f t="shared" si="20"/>
        <v>1814</v>
      </c>
      <c r="Q233" s="191"/>
    </row>
    <row r="234" spans="1:17" ht="15" hidden="1" customHeight="1" x14ac:dyDescent="0.25">
      <c r="A234" s="30">
        <v>6</v>
      </c>
      <c r="B234" s="187" t="s">
        <v>113</v>
      </c>
      <c r="C234" s="188"/>
      <c r="D234" s="188"/>
      <c r="E234" s="188"/>
      <c r="F234" s="188"/>
      <c r="G234" s="189"/>
      <c r="H234" s="31" t="s">
        <v>81</v>
      </c>
      <c r="I234" s="198"/>
      <c r="J234" s="199"/>
      <c r="K234" s="200"/>
      <c r="L234" s="190">
        <v>4750</v>
      </c>
      <c r="M234" s="191"/>
      <c r="N234" s="190"/>
      <c r="O234" s="191"/>
      <c r="P234" s="190">
        <f t="shared" si="20"/>
        <v>4750</v>
      </c>
      <c r="Q234" s="191"/>
    </row>
    <row r="235" spans="1:17" hidden="1" x14ac:dyDescent="0.25">
      <c r="A235" s="30">
        <v>7</v>
      </c>
      <c r="B235" s="187"/>
      <c r="C235" s="188"/>
      <c r="D235" s="188"/>
      <c r="E235" s="188"/>
      <c r="F235" s="188"/>
      <c r="G235" s="189"/>
      <c r="H235" s="31"/>
      <c r="I235" s="187"/>
      <c r="J235" s="188"/>
      <c r="K235" s="189"/>
      <c r="L235" s="190"/>
      <c r="M235" s="191"/>
      <c r="N235" s="190"/>
      <c r="O235" s="191"/>
      <c r="P235" s="190"/>
      <c r="Q235" s="191"/>
    </row>
    <row r="236" spans="1:17" hidden="1" x14ac:dyDescent="0.25">
      <c r="A236" s="30">
        <v>8</v>
      </c>
      <c r="B236" s="187"/>
      <c r="C236" s="188"/>
      <c r="D236" s="188"/>
      <c r="E236" s="188"/>
      <c r="F236" s="188"/>
      <c r="G236" s="189"/>
      <c r="H236" s="31"/>
      <c r="I236" s="187"/>
      <c r="J236" s="188"/>
      <c r="K236" s="189"/>
      <c r="L236" s="190"/>
      <c r="M236" s="191"/>
      <c r="N236" s="190"/>
      <c r="O236" s="191"/>
      <c r="P236" s="190"/>
      <c r="Q236" s="191"/>
    </row>
    <row r="237" spans="1:17" hidden="1" x14ac:dyDescent="0.25">
      <c r="A237" s="30">
        <v>9</v>
      </c>
      <c r="B237" s="187"/>
      <c r="C237" s="188"/>
      <c r="D237" s="188"/>
      <c r="E237" s="188"/>
      <c r="F237" s="188"/>
      <c r="G237" s="189"/>
      <c r="H237" s="31"/>
      <c r="I237" s="187"/>
      <c r="J237" s="188"/>
      <c r="K237" s="189"/>
      <c r="L237" s="190"/>
      <c r="M237" s="191"/>
      <c r="N237" s="190"/>
      <c r="O237" s="191"/>
      <c r="P237" s="190"/>
      <c r="Q237" s="191"/>
    </row>
    <row r="238" spans="1:17" hidden="1" x14ac:dyDescent="0.25">
      <c r="A238" s="30">
        <v>10</v>
      </c>
      <c r="B238" s="187"/>
      <c r="C238" s="188"/>
      <c r="D238" s="188"/>
      <c r="E238" s="188"/>
      <c r="F238" s="188"/>
      <c r="G238" s="189"/>
      <c r="H238" s="31"/>
      <c r="I238" s="187"/>
      <c r="J238" s="188"/>
      <c r="K238" s="189"/>
      <c r="L238" s="190"/>
      <c r="M238" s="191"/>
      <c r="N238" s="190"/>
      <c r="O238" s="191"/>
      <c r="P238" s="190"/>
      <c r="Q238" s="191"/>
    </row>
    <row r="239" spans="1:17" hidden="1" x14ac:dyDescent="0.25">
      <c r="A239" s="29"/>
      <c r="B239" s="204" t="s">
        <v>46</v>
      </c>
      <c r="C239" s="204"/>
      <c r="D239" s="204"/>
      <c r="E239" s="204"/>
      <c r="F239" s="204"/>
      <c r="G239" s="204"/>
      <c r="H239" s="204"/>
      <c r="I239" s="204"/>
      <c r="J239" s="204"/>
      <c r="K239" s="204"/>
      <c r="L239" s="204"/>
      <c r="M239" s="204"/>
      <c r="N239" s="204"/>
      <c r="O239" s="204"/>
      <c r="P239" s="204"/>
      <c r="Q239" s="204"/>
    </row>
    <row r="240" spans="1:17" ht="33" hidden="1" customHeight="1" x14ac:dyDescent="0.25">
      <c r="A240" s="30">
        <v>1</v>
      </c>
      <c r="B240" s="187" t="s">
        <v>115</v>
      </c>
      <c r="C240" s="188"/>
      <c r="D240" s="188"/>
      <c r="E240" s="188"/>
      <c r="F240" s="188"/>
      <c r="G240" s="189"/>
      <c r="H240" s="31" t="s">
        <v>29</v>
      </c>
      <c r="I240" s="192" t="s">
        <v>120</v>
      </c>
      <c r="J240" s="193"/>
      <c r="K240" s="194"/>
      <c r="L240" s="190">
        <v>310.56</v>
      </c>
      <c r="M240" s="191"/>
      <c r="N240" s="190"/>
      <c r="O240" s="191"/>
      <c r="P240" s="190">
        <f t="shared" ref="P240:P244" si="21">L240+N240</f>
        <v>310.56</v>
      </c>
      <c r="Q240" s="191"/>
    </row>
    <row r="241" spans="1:17" ht="32.25" hidden="1" customHeight="1" x14ac:dyDescent="0.25">
      <c r="A241" s="30">
        <v>2</v>
      </c>
      <c r="B241" s="187" t="s">
        <v>116</v>
      </c>
      <c r="C241" s="188"/>
      <c r="D241" s="188"/>
      <c r="E241" s="188"/>
      <c r="F241" s="188"/>
      <c r="G241" s="189"/>
      <c r="H241" s="31" t="s">
        <v>29</v>
      </c>
      <c r="I241" s="195"/>
      <c r="J241" s="196"/>
      <c r="K241" s="197"/>
      <c r="L241" s="190">
        <v>229.82</v>
      </c>
      <c r="M241" s="191"/>
      <c r="N241" s="190"/>
      <c r="O241" s="191"/>
      <c r="P241" s="190">
        <f t="shared" si="21"/>
        <v>229.82</v>
      </c>
      <c r="Q241" s="191"/>
    </row>
    <row r="242" spans="1:17" ht="30.75" hidden="1" customHeight="1" x14ac:dyDescent="0.25">
      <c r="A242" s="30">
        <v>3</v>
      </c>
      <c r="B242" s="187" t="s">
        <v>117</v>
      </c>
      <c r="C242" s="188"/>
      <c r="D242" s="188"/>
      <c r="E242" s="188"/>
      <c r="F242" s="188"/>
      <c r="G242" s="189"/>
      <c r="H242" s="31" t="s">
        <v>29</v>
      </c>
      <c r="I242" s="195"/>
      <c r="J242" s="196"/>
      <c r="K242" s="197"/>
      <c r="L242" s="190">
        <v>155.28</v>
      </c>
      <c r="M242" s="191"/>
      <c r="N242" s="190"/>
      <c r="O242" s="191"/>
      <c r="P242" s="190">
        <f t="shared" si="21"/>
        <v>155.28</v>
      </c>
      <c r="Q242" s="191"/>
    </row>
    <row r="243" spans="1:17" ht="15" hidden="1" customHeight="1" x14ac:dyDescent="0.25">
      <c r="A243" s="30">
        <v>4</v>
      </c>
      <c r="B243" s="187" t="s">
        <v>118</v>
      </c>
      <c r="C243" s="188"/>
      <c r="D243" s="188"/>
      <c r="E243" s="188"/>
      <c r="F243" s="188"/>
      <c r="G243" s="189"/>
      <c r="H243" s="31" t="s">
        <v>29</v>
      </c>
      <c r="I243" s="195"/>
      <c r="J243" s="196"/>
      <c r="K243" s="197"/>
      <c r="L243" s="190">
        <v>145</v>
      </c>
      <c r="M243" s="191"/>
      <c r="N243" s="190"/>
      <c r="O243" s="191"/>
      <c r="P243" s="190">
        <f t="shared" si="21"/>
        <v>145</v>
      </c>
      <c r="Q243" s="191"/>
    </row>
    <row r="244" spans="1:17" hidden="1" x14ac:dyDescent="0.25">
      <c r="A244" s="30">
        <v>5</v>
      </c>
      <c r="B244" s="187" t="s">
        <v>119</v>
      </c>
      <c r="C244" s="188"/>
      <c r="D244" s="188"/>
      <c r="E244" s="188"/>
      <c r="F244" s="188"/>
      <c r="G244" s="189"/>
      <c r="H244" s="31" t="s">
        <v>29</v>
      </c>
      <c r="I244" s="198"/>
      <c r="J244" s="199"/>
      <c r="K244" s="200"/>
      <c r="L244" s="190">
        <v>90</v>
      </c>
      <c r="M244" s="191"/>
      <c r="N244" s="190"/>
      <c r="O244" s="191"/>
      <c r="P244" s="190">
        <f t="shared" si="21"/>
        <v>90</v>
      </c>
      <c r="Q244" s="191"/>
    </row>
    <row r="245" spans="1:17" hidden="1" x14ac:dyDescent="0.25">
      <c r="A245" s="29"/>
      <c r="B245" s="204" t="s">
        <v>47</v>
      </c>
      <c r="C245" s="204"/>
      <c r="D245" s="204"/>
      <c r="E245" s="204"/>
      <c r="F245" s="204"/>
      <c r="G245" s="204"/>
      <c r="H245" s="204"/>
      <c r="I245" s="204"/>
      <c r="J245" s="204"/>
      <c r="K245" s="204"/>
      <c r="L245" s="204"/>
      <c r="M245" s="204"/>
      <c r="N245" s="204"/>
      <c r="O245" s="204"/>
      <c r="P245" s="204"/>
      <c r="Q245" s="204"/>
    </row>
    <row r="246" spans="1:17" ht="45" hidden="1" customHeight="1" x14ac:dyDescent="0.25">
      <c r="A246" s="30">
        <v>1</v>
      </c>
      <c r="B246" s="187" t="s">
        <v>121</v>
      </c>
      <c r="C246" s="188"/>
      <c r="D246" s="188"/>
      <c r="E246" s="188"/>
      <c r="F246" s="188"/>
      <c r="G246" s="189"/>
      <c r="H246" s="31" t="s">
        <v>60</v>
      </c>
      <c r="I246" s="187" t="s">
        <v>122</v>
      </c>
      <c r="J246" s="188"/>
      <c r="K246" s="189"/>
      <c r="L246" s="190"/>
      <c r="M246" s="191"/>
      <c r="N246" s="190"/>
      <c r="O246" s="191"/>
      <c r="P246" s="308">
        <f>(P228/341*100)-100</f>
        <v>3.5190615835777095</v>
      </c>
      <c r="Q246" s="309"/>
    </row>
    <row r="247" spans="1:17" hidden="1" x14ac:dyDescent="0.25">
      <c r="A247" s="30">
        <v>2</v>
      </c>
      <c r="B247" s="187" t="s">
        <v>123</v>
      </c>
      <c r="C247" s="188"/>
      <c r="D247" s="188"/>
      <c r="E247" s="188"/>
      <c r="F247" s="188"/>
      <c r="G247" s="189"/>
      <c r="H247" s="31" t="s">
        <v>60</v>
      </c>
      <c r="I247" s="187" t="s">
        <v>125</v>
      </c>
      <c r="J247" s="188"/>
      <c r="K247" s="189"/>
      <c r="L247" s="205">
        <v>1</v>
      </c>
      <c r="M247" s="191"/>
      <c r="N247" s="190"/>
      <c r="O247" s="191"/>
      <c r="P247" s="205">
        <v>1</v>
      </c>
      <c r="Q247" s="191"/>
    </row>
    <row r="248" spans="1:17" hidden="1" x14ac:dyDescent="0.25">
      <c r="A248" s="30">
        <v>3</v>
      </c>
      <c r="B248" s="187" t="s">
        <v>124</v>
      </c>
      <c r="C248" s="188"/>
      <c r="D248" s="188"/>
      <c r="E248" s="188"/>
      <c r="F248" s="188"/>
      <c r="G248" s="189"/>
      <c r="H248" s="31" t="s">
        <v>60</v>
      </c>
      <c r="I248" s="187" t="s">
        <v>125</v>
      </c>
      <c r="J248" s="188"/>
      <c r="K248" s="189"/>
      <c r="L248" s="205">
        <v>1</v>
      </c>
      <c r="M248" s="191"/>
      <c r="N248" s="190"/>
      <c r="O248" s="191"/>
      <c r="P248" s="205">
        <v>1</v>
      </c>
      <c r="Q248" s="191"/>
    </row>
    <row r="249" spans="1:17" hidden="1" x14ac:dyDescent="0.25">
      <c r="A249" s="30">
        <v>4</v>
      </c>
      <c r="B249" s="187"/>
      <c r="C249" s="188"/>
      <c r="D249" s="188"/>
      <c r="E249" s="188"/>
      <c r="F249" s="188"/>
      <c r="G249" s="189"/>
      <c r="H249" s="31"/>
      <c r="I249" s="187"/>
      <c r="J249" s="188"/>
      <c r="K249" s="189"/>
      <c r="L249" s="190"/>
      <c r="M249" s="191"/>
      <c r="N249" s="190"/>
      <c r="O249" s="191"/>
      <c r="P249" s="190"/>
      <c r="Q249" s="191"/>
    </row>
    <row r="250" spans="1:17" hidden="1" x14ac:dyDescent="0.25">
      <c r="A250" s="30">
        <v>5</v>
      </c>
      <c r="B250" s="187"/>
      <c r="C250" s="188"/>
      <c r="D250" s="188"/>
      <c r="E250" s="188"/>
      <c r="F250" s="188"/>
      <c r="G250" s="189"/>
      <c r="H250" s="31"/>
      <c r="I250" s="187"/>
      <c r="J250" s="188"/>
      <c r="K250" s="189"/>
      <c r="L250" s="190"/>
      <c r="M250" s="191"/>
      <c r="N250" s="190"/>
      <c r="O250" s="191"/>
      <c r="P250" s="190"/>
      <c r="Q250" s="191"/>
    </row>
    <row r="251" spans="1:17" hidden="1" x14ac:dyDescent="0.25">
      <c r="A251" s="29"/>
      <c r="B251" s="285" t="s">
        <v>63</v>
      </c>
      <c r="C251" s="286"/>
      <c r="D251" s="285" t="s">
        <v>55</v>
      </c>
      <c r="E251" s="287"/>
      <c r="F251" s="287"/>
      <c r="G251" s="287"/>
      <c r="H251" s="287"/>
      <c r="I251" s="287"/>
      <c r="J251" s="287"/>
      <c r="K251" s="287"/>
      <c r="L251" s="287"/>
      <c r="M251" s="287"/>
      <c r="N251" s="287"/>
      <c r="O251" s="287"/>
      <c r="P251" s="287"/>
      <c r="Q251" s="286"/>
    </row>
    <row r="252" spans="1:17" hidden="1" x14ac:dyDescent="0.25">
      <c r="A252" s="29"/>
      <c r="B252" s="204" t="s">
        <v>44</v>
      </c>
      <c r="C252" s="204"/>
      <c r="D252" s="204"/>
      <c r="E252" s="204"/>
      <c r="F252" s="204"/>
      <c r="G252" s="204"/>
      <c r="H252" s="204"/>
      <c r="I252" s="204"/>
      <c r="J252" s="204"/>
      <c r="K252" s="204"/>
      <c r="L252" s="204"/>
      <c r="M252" s="204"/>
      <c r="N252" s="204"/>
      <c r="O252" s="204"/>
      <c r="P252" s="204"/>
      <c r="Q252" s="204"/>
    </row>
    <row r="253" spans="1:17" ht="76.5" hidden="1" customHeight="1" x14ac:dyDescent="0.25">
      <c r="A253" s="30">
        <v>1</v>
      </c>
      <c r="B253" s="187" t="s">
        <v>86</v>
      </c>
      <c r="C253" s="188"/>
      <c r="D253" s="188"/>
      <c r="E253" s="188"/>
      <c r="F253" s="188"/>
      <c r="G253" s="189"/>
      <c r="H253" s="31" t="s">
        <v>29</v>
      </c>
      <c r="I253" s="187" t="s">
        <v>66</v>
      </c>
      <c r="J253" s="188"/>
      <c r="K253" s="189"/>
      <c r="L253" s="267">
        <f>J85</f>
        <v>0</v>
      </c>
      <c r="M253" s="191"/>
      <c r="N253" s="267">
        <f>L85</f>
        <v>0</v>
      </c>
      <c r="O253" s="191"/>
      <c r="P253" s="267">
        <f>P85</f>
        <v>0</v>
      </c>
      <c r="Q253" s="191"/>
    </row>
    <row r="254" spans="1:17" hidden="1" x14ac:dyDescent="0.25">
      <c r="A254" s="30">
        <v>2</v>
      </c>
      <c r="B254" s="187"/>
      <c r="C254" s="188"/>
      <c r="D254" s="188"/>
      <c r="E254" s="188"/>
      <c r="F254" s="188"/>
      <c r="G254" s="189"/>
      <c r="H254" s="31"/>
      <c r="I254" s="187"/>
      <c r="J254" s="188"/>
      <c r="K254" s="189"/>
      <c r="L254" s="190"/>
      <c r="M254" s="191"/>
      <c r="N254" s="190"/>
      <c r="O254" s="191"/>
      <c r="P254" s="190"/>
      <c r="Q254" s="191"/>
    </row>
    <row r="255" spans="1:17" hidden="1" x14ac:dyDescent="0.25">
      <c r="A255" s="30">
        <v>3</v>
      </c>
      <c r="B255" s="187"/>
      <c r="C255" s="188"/>
      <c r="D255" s="188"/>
      <c r="E255" s="188"/>
      <c r="F255" s="188"/>
      <c r="G255" s="189"/>
      <c r="H255" s="31"/>
      <c r="I255" s="187"/>
      <c r="J255" s="188"/>
      <c r="K255" s="189"/>
      <c r="L255" s="190"/>
      <c r="M255" s="191"/>
      <c r="N255" s="190"/>
      <c r="O255" s="191"/>
      <c r="P255" s="190"/>
      <c r="Q255" s="191"/>
    </row>
    <row r="256" spans="1:17" hidden="1" x14ac:dyDescent="0.25">
      <c r="A256" s="30">
        <v>4</v>
      </c>
      <c r="B256" s="187"/>
      <c r="C256" s="188"/>
      <c r="D256" s="188"/>
      <c r="E256" s="188"/>
      <c r="F256" s="188"/>
      <c r="G256" s="189"/>
      <c r="H256" s="31"/>
      <c r="I256" s="187"/>
      <c r="J256" s="188"/>
      <c r="K256" s="189"/>
      <c r="L256" s="190"/>
      <c r="M256" s="191"/>
      <c r="N256" s="190"/>
      <c r="O256" s="191"/>
      <c r="P256" s="190"/>
      <c r="Q256" s="191"/>
    </row>
    <row r="257" spans="1:17" hidden="1" x14ac:dyDescent="0.25">
      <c r="A257" s="30">
        <v>5</v>
      </c>
      <c r="B257" s="187"/>
      <c r="C257" s="188"/>
      <c r="D257" s="188"/>
      <c r="E257" s="188"/>
      <c r="F257" s="188"/>
      <c r="G257" s="189"/>
      <c r="H257" s="31"/>
      <c r="I257" s="187"/>
      <c r="J257" s="188"/>
      <c r="K257" s="189"/>
      <c r="L257" s="190"/>
      <c r="M257" s="191"/>
      <c r="N257" s="190"/>
      <c r="O257" s="191"/>
      <c r="P257" s="190"/>
      <c r="Q257" s="191"/>
    </row>
    <row r="258" spans="1:17" hidden="1" x14ac:dyDescent="0.25">
      <c r="A258" s="30">
        <v>6</v>
      </c>
      <c r="B258" s="187"/>
      <c r="C258" s="188"/>
      <c r="D258" s="188"/>
      <c r="E258" s="188"/>
      <c r="F258" s="188"/>
      <c r="G258" s="189"/>
      <c r="H258" s="31"/>
      <c r="I258" s="187"/>
      <c r="J258" s="188"/>
      <c r="K258" s="189"/>
      <c r="L258" s="190"/>
      <c r="M258" s="191"/>
      <c r="N258" s="190"/>
      <c r="O258" s="191"/>
      <c r="P258" s="190"/>
      <c r="Q258" s="191"/>
    </row>
    <row r="259" spans="1:17" hidden="1" x14ac:dyDescent="0.25">
      <c r="A259" s="30">
        <v>7</v>
      </c>
      <c r="B259" s="187"/>
      <c r="C259" s="188"/>
      <c r="D259" s="188"/>
      <c r="E259" s="188"/>
      <c r="F259" s="188"/>
      <c r="G259" s="189"/>
      <c r="H259" s="31"/>
      <c r="I259" s="187"/>
      <c r="J259" s="188"/>
      <c r="K259" s="189"/>
      <c r="L259" s="190"/>
      <c r="M259" s="191"/>
      <c r="N259" s="190"/>
      <c r="O259" s="191"/>
      <c r="P259" s="190"/>
      <c r="Q259" s="191"/>
    </row>
    <row r="260" spans="1:17" hidden="1" x14ac:dyDescent="0.25">
      <c r="A260" s="30">
        <v>8</v>
      </c>
      <c r="B260" s="187"/>
      <c r="C260" s="188"/>
      <c r="D260" s="188"/>
      <c r="E260" s="188"/>
      <c r="F260" s="188"/>
      <c r="G260" s="189"/>
      <c r="H260" s="31"/>
      <c r="I260" s="187"/>
      <c r="J260" s="188"/>
      <c r="K260" s="189"/>
      <c r="L260" s="190"/>
      <c r="M260" s="191"/>
      <c r="N260" s="190"/>
      <c r="O260" s="191"/>
      <c r="P260" s="190"/>
      <c r="Q260" s="191"/>
    </row>
    <row r="261" spans="1:17" hidden="1" x14ac:dyDescent="0.25">
      <c r="A261" s="30">
        <v>9</v>
      </c>
      <c r="B261" s="187"/>
      <c r="C261" s="188"/>
      <c r="D261" s="188"/>
      <c r="E261" s="188"/>
      <c r="F261" s="188"/>
      <c r="G261" s="189"/>
      <c r="H261" s="31"/>
      <c r="I261" s="187"/>
      <c r="J261" s="188"/>
      <c r="K261" s="189"/>
      <c r="L261" s="190"/>
      <c r="M261" s="191"/>
      <c r="N261" s="190"/>
      <c r="O261" s="191"/>
      <c r="P261" s="190"/>
      <c r="Q261" s="191"/>
    </row>
    <row r="262" spans="1:17" hidden="1" x14ac:dyDescent="0.25">
      <c r="A262" s="30">
        <v>10</v>
      </c>
      <c r="B262" s="187"/>
      <c r="C262" s="188"/>
      <c r="D262" s="188"/>
      <c r="E262" s="188"/>
      <c r="F262" s="188"/>
      <c r="G262" s="189"/>
      <c r="H262" s="31"/>
      <c r="I262" s="187"/>
      <c r="J262" s="188"/>
      <c r="K262" s="189"/>
      <c r="L262" s="190"/>
      <c r="M262" s="191"/>
      <c r="N262" s="190"/>
      <c r="O262" s="191"/>
      <c r="P262" s="190"/>
      <c r="Q262" s="191"/>
    </row>
    <row r="263" spans="1:17" hidden="1" x14ac:dyDescent="0.25">
      <c r="A263" s="29"/>
      <c r="B263" s="204" t="s">
        <v>45</v>
      </c>
      <c r="C263" s="204"/>
      <c r="D263" s="204"/>
      <c r="E263" s="204"/>
      <c r="F263" s="204"/>
      <c r="G263" s="204"/>
      <c r="H263" s="204"/>
      <c r="I263" s="204"/>
      <c r="J263" s="204"/>
      <c r="K263" s="204"/>
      <c r="L263" s="204"/>
      <c r="M263" s="204"/>
      <c r="N263" s="204"/>
      <c r="O263" s="204"/>
      <c r="P263" s="204"/>
      <c r="Q263" s="204"/>
    </row>
    <row r="264" spans="1:17" ht="44.25" hidden="1" customHeight="1" x14ac:dyDescent="0.25">
      <c r="A264" s="30">
        <v>1</v>
      </c>
      <c r="B264" s="187" t="s">
        <v>87</v>
      </c>
      <c r="C264" s="188"/>
      <c r="D264" s="188"/>
      <c r="E264" s="188"/>
      <c r="F264" s="188"/>
      <c r="G264" s="189"/>
      <c r="H264" s="31" t="s">
        <v>59</v>
      </c>
      <c r="I264" s="187" t="s">
        <v>91</v>
      </c>
      <c r="J264" s="188"/>
      <c r="K264" s="189"/>
      <c r="L264" s="190">
        <v>7</v>
      </c>
      <c r="M264" s="191"/>
      <c r="N264" s="190"/>
      <c r="O264" s="191"/>
      <c r="P264" s="190">
        <f>L264+N264</f>
        <v>7</v>
      </c>
      <c r="Q264" s="191"/>
    </row>
    <row r="265" spans="1:17" hidden="1" x14ac:dyDescent="0.25">
      <c r="A265" s="30">
        <v>2</v>
      </c>
      <c r="B265" s="187"/>
      <c r="C265" s="188"/>
      <c r="D265" s="188"/>
      <c r="E265" s="188"/>
      <c r="F265" s="188"/>
      <c r="G265" s="189"/>
      <c r="H265" s="31"/>
      <c r="I265" s="187"/>
      <c r="J265" s="188"/>
      <c r="K265" s="189"/>
      <c r="L265" s="190"/>
      <c r="M265" s="191"/>
      <c r="N265" s="190"/>
      <c r="O265" s="191"/>
      <c r="P265" s="190"/>
      <c r="Q265" s="191"/>
    </row>
    <row r="266" spans="1:17" hidden="1" x14ac:dyDescent="0.25">
      <c r="A266" s="30">
        <v>3</v>
      </c>
      <c r="B266" s="187"/>
      <c r="C266" s="188"/>
      <c r="D266" s="188"/>
      <c r="E266" s="188"/>
      <c r="F266" s="188"/>
      <c r="G266" s="189"/>
      <c r="H266" s="31"/>
      <c r="I266" s="187"/>
      <c r="J266" s="188"/>
      <c r="K266" s="189"/>
      <c r="L266" s="190"/>
      <c r="M266" s="191"/>
      <c r="N266" s="190"/>
      <c r="O266" s="191"/>
      <c r="P266" s="190"/>
      <c r="Q266" s="191"/>
    </row>
    <row r="267" spans="1:17" hidden="1" x14ac:dyDescent="0.25">
      <c r="A267" s="30">
        <v>4</v>
      </c>
      <c r="B267" s="187"/>
      <c r="C267" s="188"/>
      <c r="D267" s="188"/>
      <c r="E267" s="188"/>
      <c r="F267" s="188"/>
      <c r="G267" s="189"/>
      <c r="H267" s="31"/>
      <c r="I267" s="187"/>
      <c r="J267" s="188"/>
      <c r="K267" s="189"/>
      <c r="L267" s="190"/>
      <c r="M267" s="191"/>
      <c r="N267" s="190"/>
      <c r="O267" s="191"/>
      <c r="P267" s="190"/>
      <c r="Q267" s="191"/>
    </row>
    <row r="268" spans="1:17" hidden="1" x14ac:dyDescent="0.25">
      <c r="A268" s="30">
        <v>5</v>
      </c>
      <c r="B268" s="187"/>
      <c r="C268" s="188"/>
      <c r="D268" s="188"/>
      <c r="E268" s="188"/>
      <c r="F268" s="188"/>
      <c r="G268" s="189"/>
      <c r="H268" s="31"/>
      <c r="I268" s="187"/>
      <c r="J268" s="188"/>
      <c r="K268" s="189"/>
      <c r="L268" s="190"/>
      <c r="M268" s="191"/>
      <c r="N268" s="190"/>
      <c r="O268" s="191"/>
      <c r="P268" s="190"/>
      <c r="Q268" s="191"/>
    </row>
    <row r="269" spans="1:17" hidden="1" x14ac:dyDescent="0.25">
      <c r="A269" s="30">
        <v>6</v>
      </c>
      <c r="B269" s="187"/>
      <c r="C269" s="188"/>
      <c r="D269" s="188"/>
      <c r="E269" s="188"/>
      <c r="F269" s="188"/>
      <c r="G269" s="189"/>
      <c r="H269" s="31"/>
      <c r="I269" s="187"/>
      <c r="J269" s="188"/>
      <c r="K269" s="189"/>
      <c r="L269" s="190"/>
      <c r="M269" s="191"/>
      <c r="N269" s="190"/>
      <c r="O269" s="191"/>
      <c r="P269" s="190"/>
      <c r="Q269" s="191"/>
    </row>
    <row r="270" spans="1:17" hidden="1" x14ac:dyDescent="0.25">
      <c r="A270" s="30">
        <v>7</v>
      </c>
      <c r="B270" s="187"/>
      <c r="C270" s="188"/>
      <c r="D270" s="188"/>
      <c r="E270" s="188"/>
      <c r="F270" s="188"/>
      <c r="G270" s="189"/>
      <c r="H270" s="31"/>
      <c r="I270" s="187"/>
      <c r="J270" s="188"/>
      <c r="K270" s="189"/>
      <c r="L270" s="190"/>
      <c r="M270" s="191"/>
      <c r="N270" s="190"/>
      <c r="O270" s="191"/>
      <c r="P270" s="190"/>
      <c r="Q270" s="191"/>
    </row>
    <row r="271" spans="1:17" hidden="1" x14ac:dyDescent="0.25">
      <c r="A271" s="30">
        <v>8</v>
      </c>
      <c r="B271" s="187"/>
      <c r="C271" s="188"/>
      <c r="D271" s="188"/>
      <c r="E271" s="188"/>
      <c r="F271" s="188"/>
      <c r="G271" s="189"/>
      <c r="H271" s="31"/>
      <c r="I271" s="187"/>
      <c r="J271" s="188"/>
      <c r="K271" s="189"/>
      <c r="L271" s="190"/>
      <c r="M271" s="191"/>
      <c r="N271" s="190"/>
      <c r="O271" s="191"/>
      <c r="P271" s="190"/>
      <c r="Q271" s="191"/>
    </row>
    <row r="272" spans="1:17" hidden="1" x14ac:dyDescent="0.25">
      <c r="A272" s="30">
        <v>9</v>
      </c>
      <c r="B272" s="187"/>
      <c r="C272" s="188"/>
      <c r="D272" s="188"/>
      <c r="E272" s="188"/>
      <c r="F272" s="188"/>
      <c r="G272" s="189"/>
      <c r="H272" s="31"/>
      <c r="I272" s="187"/>
      <c r="J272" s="188"/>
      <c r="K272" s="189"/>
      <c r="L272" s="190"/>
      <c r="M272" s="191"/>
      <c r="N272" s="190"/>
      <c r="O272" s="191"/>
      <c r="P272" s="190"/>
      <c r="Q272" s="191"/>
    </row>
    <row r="273" spans="1:17" hidden="1" x14ac:dyDescent="0.25">
      <c r="A273" s="30">
        <v>10</v>
      </c>
      <c r="B273" s="187"/>
      <c r="C273" s="188"/>
      <c r="D273" s="188"/>
      <c r="E273" s="188"/>
      <c r="F273" s="188"/>
      <c r="G273" s="189"/>
      <c r="H273" s="31"/>
      <c r="I273" s="187"/>
      <c r="J273" s="188"/>
      <c r="K273" s="189"/>
      <c r="L273" s="190"/>
      <c r="M273" s="191"/>
      <c r="N273" s="190"/>
      <c r="O273" s="191"/>
      <c r="P273" s="190"/>
      <c r="Q273" s="191"/>
    </row>
    <row r="274" spans="1:17" hidden="1" x14ac:dyDescent="0.25">
      <c r="A274" s="29"/>
      <c r="B274" s="204" t="s">
        <v>46</v>
      </c>
      <c r="C274" s="204"/>
      <c r="D274" s="204"/>
      <c r="E274" s="204"/>
      <c r="F274" s="204"/>
      <c r="G274" s="204"/>
      <c r="H274" s="204"/>
      <c r="I274" s="204"/>
      <c r="J274" s="204"/>
      <c r="K274" s="204"/>
      <c r="L274" s="204"/>
      <c r="M274" s="204"/>
      <c r="N274" s="204"/>
      <c r="O274" s="204"/>
      <c r="P274" s="204"/>
      <c r="Q274" s="204"/>
    </row>
    <row r="275" spans="1:17" ht="28.5" hidden="1" customHeight="1" x14ac:dyDescent="0.25">
      <c r="A275" s="30">
        <v>1</v>
      </c>
      <c r="B275" s="187" t="s">
        <v>88</v>
      </c>
      <c r="C275" s="188"/>
      <c r="D275" s="188"/>
      <c r="E275" s="188"/>
      <c r="F275" s="188"/>
      <c r="G275" s="189"/>
      <c r="H275" s="31" t="s">
        <v>29</v>
      </c>
      <c r="I275" s="187" t="s">
        <v>92</v>
      </c>
      <c r="J275" s="188"/>
      <c r="K275" s="189"/>
      <c r="L275" s="291">
        <f>L253/L264</f>
        <v>0</v>
      </c>
      <c r="M275" s="292"/>
      <c r="N275" s="291">
        <f>N253/L264</f>
        <v>0</v>
      </c>
      <c r="O275" s="292"/>
      <c r="P275" s="291">
        <f>P253/P264</f>
        <v>0</v>
      </c>
      <c r="Q275" s="292"/>
    </row>
    <row r="276" spans="1:17" hidden="1" x14ac:dyDescent="0.25">
      <c r="A276" s="30">
        <v>2</v>
      </c>
      <c r="B276" s="187"/>
      <c r="C276" s="188"/>
      <c r="D276" s="188"/>
      <c r="E276" s="188"/>
      <c r="F276" s="188"/>
      <c r="G276" s="189"/>
      <c r="H276" s="31"/>
      <c r="I276" s="187"/>
      <c r="J276" s="188"/>
      <c r="K276" s="189"/>
      <c r="L276" s="190"/>
      <c r="M276" s="191"/>
      <c r="N276" s="190"/>
      <c r="O276" s="191"/>
      <c r="P276" s="190"/>
      <c r="Q276" s="191"/>
    </row>
    <row r="277" spans="1:17" hidden="1" x14ac:dyDescent="0.25">
      <c r="A277" s="30">
        <v>3</v>
      </c>
      <c r="B277" s="187"/>
      <c r="C277" s="188"/>
      <c r="D277" s="188"/>
      <c r="E277" s="188"/>
      <c r="F277" s="188"/>
      <c r="G277" s="189"/>
      <c r="H277" s="31"/>
      <c r="I277" s="187"/>
      <c r="J277" s="188"/>
      <c r="K277" s="189"/>
      <c r="L277" s="190"/>
      <c r="M277" s="191"/>
      <c r="N277" s="190"/>
      <c r="O277" s="191"/>
      <c r="P277" s="190"/>
      <c r="Q277" s="191"/>
    </row>
    <row r="278" spans="1:17" hidden="1" x14ac:dyDescent="0.25">
      <c r="A278" s="30">
        <v>4</v>
      </c>
      <c r="B278" s="187"/>
      <c r="C278" s="188"/>
      <c r="D278" s="188"/>
      <c r="E278" s="188"/>
      <c r="F278" s="188"/>
      <c r="G278" s="189"/>
      <c r="H278" s="31"/>
      <c r="I278" s="187"/>
      <c r="J278" s="188"/>
      <c r="K278" s="189"/>
      <c r="L278" s="190"/>
      <c r="M278" s="191"/>
      <c r="N278" s="190"/>
      <c r="O278" s="191"/>
      <c r="P278" s="190"/>
      <c r="Q278" s="191"/>
    </row>
    <row r="279" spans="1:17" hidden="1" x14ac:dyDescent="0.25">
      <c r="A279" s="30">
        <v>5</v>
      </c>
      <c r="B279" s="187"/>
      <c r="C279" s="188"/>
      <c r="D279" s="188"/>
      <c r="E279" s="188"/>
      <c r="F279" s="188"/>
      <c r="G279" s="189"/>
      <c r="H279" s="31"/>
      <c r="I279" s="187"/>
      <c r="J279" s="188"/>
      <c r="K279" s="189"/>
      <c r="L279" s="190"/>
      <c r="M279" s="191"/>
      <c r="N279" s="190"/>
      <c r="O279" s="191"/>
      <c r="P279" s="190"/>
      <c r="Q279" s="191"/>
    </row>
    <row r="280" spans="1:17" hidden="1" x14ac:dyDescent="0.25">
      <c r="A280" s="29"/>
      <c r="B280" s="204" t="s">
        <v>47</v>
      </c>
      <c r="C280" s="204"/>
      <c r="D280" s="204"/>
      <c r="E280" s="204"/>
      <c r="F280" s="204"/>
      <c r="G280" s="204"/>
      <c r="H280" s="204"/>
      <c r="I280" s="204"/>
      <c r="J280" s="204"/>
      <c r="K280" s="204"/>
      <c r="L280" s="204"/>
      <c r="M280" s="204"/>
      <c r="N280" s="204"/>
      <c r="O280" s="204"/>
      <c r="P280" s="204"/>
      <c r="Q280" s="204"/>
    </row>
    <row r="281" spans="1:17" ht="47.25" hidden="1" customHeight="1" x14ac:dyDescent="0.25">
      <c r="A281" s="30">
        <v>1</v>
      </c>
      <c r="B281" s="187" t="s">
        <v>89</v>
      </c>
      <c r="C281" s="188"/>
      <c r="D281" s="188"/>
      <c r="E281" s="188"/>
      <c r="F281" s="188"/>
      <c r="G281" s="189"/>
      <c r="H281" s="31" t="s">
        <v>60</v>
      </c>
      <c r="I281" s="187" t="s">
        <v>93</v>
      </c>
      <c r="J281" s="188"/>
      <c r="K281" s="189"/>
      <c r="L281" s="190"/>
      <c r="M281" s="191"/>
      <c r="N281" s="190"/>
      <c r="O281" s="191"/>
      <c r="P281" s="310">
        <v>9.4E-2</v>
      </c>
      <c r="Q281" s="311"/>
    </row>
    <row r="282" spans="1:17" hidden="1" x14ac:dyDescent="0.25">
      <c r="A282" s="30">
        <v>2</v>
      </c>
      <c r="B282" s="187"/>
      <c r="C282" s="188"/>
      <c r="D282" s="188"/>
      <c r="E282" s="188"/>
      <c r="F282" s="188"/>
      <c r="G282" s="189"/>
      <c r="H282" s="31"/>
      <c r="I282" s="187"/>
      <c r="J282" s="188"/>
      <c r="K282" s="189"/>
      <c r="L282" s="190"/>
      <c r="M282" s="191"/>
      <c r="N282" s="190"/>
      <c r="O282" s="191"/>
      <c r="P282" s="190"/>
      <c r="Q282" s="191"/>
    </row>
    <row r="283" spans="1:17" hidden="1" x14ac:dyDescent="0.25">
      <c r="A283" s="30">
        <v>3</v>
      </c>
      <c r="B283" s="187"/>
      <c r="C283" s="188"/>
      <c r="D283" s="188"/>
      <c r="E283" s="188"/>
      <c r="F283" s="188"/>
      <c r="G283" s="189"/>
      <c r="H283" s="31"/>
      <c r="I283" s="187"/>
      <c r="J283" s="188"/>
      <c r="K283" s="189"/>
      <c r="L283" s="190"/>
      <c r="M283" s="191"/>
      <c r="N283" s="190"/>
      <c r="O283" s="191"/>
      <c r="P283" s="190"/>
      <c r="Q283" s="191"/>
    </row>
    <row r="284" spans="1:17" hidden="1" x14ac:dyDescent="0.25">
      <c r="A284" s="30">
        <v>4</v>
      </c>
      <c r="B284" s="187"/>
      <c r="C284" s="188"/>
      <c r="D284" s="188"/>
      <c r="E284" s="188"/>
      <c r="F284" s="188"/>
      <c r="G284" s="189"/>
      <c r="H284" s="31"/>
      <c r="I284" s="187"/>
      <c r="J284" s="188"/>
      <c r="K284" s="189"/>
      <c r="L284" s="190"/>
      <c r="M284" s="191"/>
      <c r="N284" s="190"/>
      <c r="O284" s="191"/>
      <c r="P284" s="190"/>
      <c r="Q284" s="191"/>
    </row>
    <row r="285" spans="1:17" hidden="1" x14ac:dyDescent="0.25">
      <c r="A285" s="30">
        <v>5</v>
      </c>
      <c r="B285" s="187"/>
      <c r="C285" s="188"/>
      <c r="D285" s="188"/>
      <c r="E285" s="188"/>
      <c r="F285" s="188"/>
      <c r="G285" s="189"/>
      <c r="H285" s="31"/>
      <c r="I285" s="187"/>
      <c r="J285" s="188"/>
      <c r="K285" s="189"/>
      <c r="L285" s="190"/>
      <c r="M285" s="191"/>
      <c r="N285" s="190"/>
      <c r="O285" s="191"/>
      <c r="P285" s="190"/>
      <c r="Q285" s="191"/>
    </row>
    <row r="286" spans="1:17" hidden="1" x14ac:dyDescent="0.25">
      <c r="A286" s="29"/>
      <c r="B286" s="285" t="s">
        <v>90</v>
      </c>
      <c r="C286" s="286"/>
      <c r="D286" s="285" t="s">
        <v>56</v>
      </c>
      <c r="E286" s="287"/>
      <c r="F286" s="287"/>
      <c r="G286" s="287"/>
      <c r="H286" s="287"/>
      <c r="I286" s="287"/>
      <c r="J286" s="287"/>
      <c r="K286" s="287"/>
      <c r="L286" s="287"/>
      <c r="M286" s="287"/>
      <c r="N286" s="287"/>
      <c r="O286" s="287"/>
      <c r="P286" s="287"/>
      <c r="Q286" s="286"/>
    </row>
    <row r="287" spans="1:17" hidden="1" x14ac:dyDescent="0.25">
      <c r="A287" s="29"/>
      <c r="B287" s="204" t="s">
        <v>44</v>
      </c>
      <c r="C287" s="204"/>
      <c r="D287" s="204"/>
      <c r="E287" s="204"/>
      <c r="F287" s="204"/>
      <c r="G287" s="204"/>
      <c r="H287" s="204"/>
      <c r="I287" s="204"/>
      <c r="J287" s="204"/>
      <c r="K287" s="204"/>
      <c r="L287" s="204"/>
      <c r="M287" s="204"/>
      <c r="N287" s="204"/>
      <c r="O287" s="204"/>
      <c r="P287" s="204"/>
      <c r="Q287" s="204"/>
    </row>
    <row r="288" spans="1:17" ht="78.75" hidden="1" customHeight="1" x14ac:dyDescent="0.25">
      <c r="A288" s="30">
        <v>1</v>
      </c>
      <c r="B288" s="187" t="s">
        <v>94</v>
      </c>
      <c r="C288" s="188"/>
      <c r="D288" s="188"/>
      <c r="E288" s="188"/>
      <c r="F288" s="188"/>
      <c r="G288" s="189"/>
      <c r="H288" s="31" t="s">
        <v>29</v>
      </c>
      <c r="I288" s="187" t="s">
        <v>66</v>
      </c>
      <c r="J288" s="188"/>
      <c r="K288" s="189"/>
      <c r="L288" s="267">
        <f>J86</f>
        <v>0</v>
      </c>
      <c r="M288" s="191"/>
      <c r="N288" s="190"/>
      <c r="O288" s="191"/>
      <c r="P288" s="267">
        <f>P86</f>
        <v>0</v>
      </c>
      <c r="Q288" s="191"/>
    </row>
    <row r="289" spans="1:17" hidden="1" x14ac:dyDescent="0.25">
      <c r="A289" s="30">
        <v>2</v>
      </c>
      <c r="B289" s="187"/>
      <c r="C289" s="188"/>
      <c r="D289" s="188"/>
      <c r="E289" s="188"/>
      <c r="F289" s="188"/>
      <c r="G289" s="189"/>
      <c r="H289" s="31"/>
      <c r="I289" s="187"/>
      <c r="J289" s="188"/>
      <c r="K289" s="189"/>
      <c r="L289" s="190"/>
      <c r="M289" s="191"/>
      <c r="N289" s="190"/>
      <c r="O289" s="191"/>
      <c r="P289" s="190"/>
      <c r="Q289" s="191"/>
    </row>
    <row r="290" spans="1:17" hidden="1" x14ac:dyDescent="0.25">
      <c r="A290" s="30">
        <v>3</v>
      </c>
      <c r="B290" s="187"/>
      <c r="C290" s="188"/>
      <c r="D290" s="188"/>
      <c r="E290" s="188"/>
      <c r="F290" s="188"/>
      <c r="G290" s="189"/>
      <c r="H290" s="31"/>
      <c r="I290" s="187"/>
      <c r="J290" s="188"/>
      <c r="K290" s="189"/>
      <c r="L290" s="190"/>
      <c r="M290" s="191"/>
      <c r="N290" s="190"/>
      <c r="O290" s="191"/>
      <c r="P290" s="190"/>
      <c r="Q290" s="191"/>
    </row>
    <row r="291" spans="1:17" hidden="1" x14ac:dyDescent="0.25">
      <c r="A291" s="30">
        <v>4</v>
      </c>
      <c r="B291" s="187"/>
      <c r="C291" s="188"/>
      <c r="D291" s="188"/>
      <c r="E291" s="188"/>
      <c r="F291" s="188"/>
      <c r="G291" s="189"/>
      <c r="H291" s="31"/>
      <c r="I291" s="187"/>
      <c r="J291" s="188"/>
      <c r="K291" s="189"/>
      <c r="L291" s="190"/>
      <c r="M291" s="191"/>
      <c r="N291" s="190"/>
      <c r="O291" s="191"/>
      <c r="P291" s="190"/>
      <c r="Q291" s="191"/>
    </row>
    <row r="292" spans="1:17" hidden="1" x14ac:dyDescent="0.25">
      <c r="A292" s="30">
        <v>5</v>
      </c>
      <c r="B292" s="187"/>
      <c r="C292" s="188"/>
      <c r="D292" s="188"/>
      <c r="E292" s="188"/>
      <c r="F292" s="188"/>
      <c r="G292" s="189"/>
      <c r="H292" s="31"/>
      <c r="I292" s="187"/>
      <c r="J292" s="188"/>
      <c r="K292" s="189"/>
      <c r="L292" s="190"/>
      <c r="M292" s="191"/>
      <c r="N292" s="190"/>
      <c r="O292" s="191"/>
      <c r="P292" s="190"/>
      <c r="Q292" s="191"/>
    </row>
    <row r="293" spans="1:17" hidden="1" x14ac:dyDescent="0.25">
      <c r="A293" s="30">
        <v>6</v>
      </c>
      <c r="B293" s="187"/>
      <c r="C293" s="188"/>
      <c r="D293" s="188"/>
      <c r="E293" s="188"/>
      <c r="F293" s="188"/>
      <c r="G293" s="189"/>
      <c r="H293" s="31"/>
      <c r="I293" s="187"/>
      <c r="J293" s="188"/>
      <c r="K293" s="189"/>
      <c r="L293" s="190"/>
      <c r="M293" s="191"/>
      <c r="N293" s="190"/>
      <c r="O293" s="191"/>
      <c r="P293" s="190"/>
      <c r="Q293" s="191"/>
    </row>
    <row r="294" spans="1:17" hidden="1" x14ac:dyDescent="0.25">
      <c r="A294" s="30">
        <v>7</v>
      </c>
      <c r="B294" s="187"/>
      <c r="C294" s="188"/>
      <c r="D294" s="188"/>
      <c r="E294" s="188"/>
      <c r="F294" s="188"/>
      <c r="G294" s="189"/>
      <c r="H294" s="31"/>
      <c r="I294" s="187"/>
      <c r="J294" s="188"/>
      <c r="K294" s="189"/>
      <c r="L294" s="190"/>
      <c r="M294" s="191"/>
      <c r="N294" s="190"/>
      <c r="O294" s="191"/>
      <c r="P294" s="190"/>
      <c r="Q294" s="191"/>
    </row>
    <row r="295" spans="1:17" hidden="1" x14ac:dyDescent="0.25">
      <c r="A295" s="30">
        <v>8</v>
      </c>
      <c r="B295" s="187"/>
      <c r="C295" s="188"/>
      <c r="D295" s="188"/>
      <c r="E295" s="188"/>
      <c r="F295" s="188"/>
      <c r="G295" s="189"/>
      <c r="H295" s="31"/>
      <c r="I295" s="187"/>
      <c r="J295" s="188"/>
      <c r="K295" s="189"/>
      <c r="L295" s="190"/>
      <c r="M295" s="191"/>
      <c r="N295" s="190"/>
      <c r="O295" s="191"/>
      <c r="P295" s="190"/>
      <c r="Q295" s="191"/>
    </row>
    <row r="296" spans="1:17" hidden="1" x14ac:dyDescent="0.25">
      <c r="A296" s="30">
        <v>9</v>
      </c>
      <c r="B296" s="187"/>
      <c r="C296" s="188"/>
      <c r="D296" s="188"/>
      <c r="E296" s="188"/>
      <c r="F296" s="188"/>
      <c r="G296" s="189"/>
      <c r="H296" s="31"/>
      <c r="I296" s="187"/>
      <c r="J296" s="188"/>
      <c r="K296" s="189"/>
      <c r="L296" s="190"/>
      <c r="M296" s="191"/>
      <c r="N296" s="190"/>
      <c r="O296" s="191"/>
      <c r="P296" s="190"/>
      <c r="Q296" s="191"/>
    </row>
    <row r="297" spans="1:17" hidden="1" x14ac:dyDescent="0.25">
      <c r="A297" s="30">
        <v>10</v>
      </c>
      <c r="B297" s="187"/>
      <c r="C297" s="188"/>
      <c r="D297" s="188"/>
      <c r="E297" s="188"/>
      <c r="F297" s="188"/>
      <c r="G297" s="189"/>
      <c r="H297" s="31"/>
      <c r="I297" s="187"/>
      <c r="J297" s="188"/>
      <c r="K297" s="189"/>
      <c r="L297" s="190"/>
      <c r="M297" s="191"/>
      <c r="N297" s="190"/>
      <c r="O297" s="191"/>
      <c r="P297" s="190"/>
      <c r="Q297" s="191"/>
    </row>
    <row r="298" spans="1:17" hidden="1" x14ac:dyDescent="0.25">
      <c r="A298" s="29"/>
      <c r="B298" s="204" t="s">
        <v>45</v>
      </c>
      <c r="C298" s="204"/>
      <c r="D298" s="204"/>
      <c r="E298" s="204"/>
      <c r="F298" s="204"/>
      <c r="G298" s="204"/>
      <c r="H298" s="204"/>
      <c r="I298" s="204"/>
      <c r="J298" s="204"/>
      <c r="K298" s="204"/>
      <c r="L298" s="204"/>
      <c r="M298" s="204"/>
      <c r="N298" s="204"/>
      <c r="O298" s="204"/>
      <c r="P298" s="204"/>
      <c r="Q298" s="204"/>
    </row>
    <row r="299" spans="1:17" hidden="1" x14ac:dyDescent="0.25">
      <c r="A299" s="30">
        <v>1</v>
      </c>
      <c r="B299" s="187" t="s">
        <v>95</v>
      </c>
      <c r="C299" s="188"/>
      <c r="D299" s="188"/>
      <c r="E299" s="188"/>
      <c r="F299" s="188"/>
      <c r="G299" s="189"/>
      <c r="H299" s="31" t="s">
        <v>59</v>
      </c>
      <c r="I299" s="187" t="s">
        <v>96</v>
      </c>
      <c r="J299" s="188"/>
      <c r="K299" s="189"/>
      <c r="L299" s="190">
        <v>34</v>
      </c>
      <c r="M299" s="191"/>
      <c r="N299" s="190"/>
      <c r="O299" s="191"/>
      <c r="P299" s="190">
        <f>L299+N299</f>
        <v>34</v>
      </c>
      <c r="Q299" s="191"/>
    </row>
    <row r="300" spans="1:17" hidden="1" x14ac:dyDescent="0.25">
      <c r="A300" s="30">
        <v>2</v>
      </c>
      <c r="B300" s="187"/>
      <c r="C300" s="188"/>
      <c r="D300" s="188"/>
      <c r="E300" s="188"/>
      <c r="F300" s="188"/>
      <c r="G300" s="189"/>
      <c r="H300" s="31"/>
      <c r="I300" s="187"/>
      <c r="J300" s="188"/>
      <c r="K300" s="189"/>
      <c r="L300" s="190"/>
      <c r="M300" s="191"/>
      <c r="N300" s="190"/>
      <c r="O300" s="191"/>
      <c r="P300" s="190"/>
      <c r="Q300" s="191"/>
    </row>
    <row r="301" spans="1:17" hidden="1" x14ac:dyDescent="0.25">
      <c r="A301" s="30">
        <v>3</v>
      </c>
      <c r="B301" s="187"/>
      <c r="C301" s="188"/>
      <c r="D301" s="188"/>
      <c r="E301" s="188"/>
      <c r="F301" s="188"/>
      <c r="G301" s="189"/>
      <c r="H301" s="31"/>
      <c r="I301" s="187"/>
      <c r="J301" s="188"/>
      <c r="K301" s="189"/>
      <c r="L301" s="190"/>
      <c r="M301" s="191"/>
      <c r="N301" s="190"/>
      <c r="O301" s="191"/>
      <c r="P301" s="190"/>
      <c r="Q301" s="191"/>
    </row>
    <row r="302" spans="1:17" hidden="1" x14ac:dyDescent="0.25">
      <c r="A302" s="30">
        <v>4</v>
      </c>
      <c r="B302" s="187"/>
      <c r="C302" s="188"/>
      <c r="D302" s="188"/>
      <c r="E302" s="188"/>
      <c r="F302" s="188"/>
      <c r="G302" s="189"/>
      <c r="H302" s="31"/>
      <c r="I302" s="187"/>
      <c r="J302" s="188"/>
      <c r="K302" s="189"/>
      <c r="L302" s="190"/>
      <c r="M302" s="191"/>
      <c r="N302" s="190"/>
      <c r="O302" s="191"/>
      <c r="P302" s="190"/>
      <c r="Q302" s="191"/>
    </row>
    <row r="303" spans="1:17" hidden="1" x14ac:dyDescent="0.25">
      <c r="A303" s="30">
        <v>5</v>
      </c>
      <c r="B303" s="187"/>
      <c r="C303" s="188"/>
      <c r="D303" s="188"/>
      <c r="E303" s="188"/>
      <c r="F303" s="188"/>
      <c r="G303" s="189"/>
      <c r="H303" s="31"/>
      <c r="I303" s="187"/>
      <c r="J303" s="188"/>
      <c r="K303" s="189"/>
      <c r="L303" s="190"/>
      <c r="M303" s="191"/>
      <c r="N303" s="190"/>
      <c r="O303" s="191"/>
      <c r="P303" s="190"/>
      <c r="Q303" s="191"/>
    </row>
    <row r="304" spans="1:17" hidden="1" x14ac:dyDescent="0.25">
      <c r="A304" s="30">
        <v>6</v>
      </c>
      <c r="B304" s="187"/>
      <c r="C304" s="188"/>
      <c r="D304" s="188"/>
      <c r="E304" s="188"/>
      <c r="F304" s="188"/>
      <c r="G304" s="189"/>
      <c r="H304" s="31"/>
      <c r="I304" s="187"/>
      <c r="J304" s="188"/>
      <c r="K304" s="189"/>
      <c r="L304" s="190"/>
      <c r="M304" s="191"/>
      <c r="N304" s="190"/>
      <c r="O304" s="191"/>
      <c r="P304" s="190"/>
      <c r="Q304" s="191"/>
    </row>
    <row r="305" spans="1:17" hidden="1" x14ac:dyDescent="0.25">
      <c r="A305" s="30">
        <v>7</v>
      </c>
      <c r="B305" s="187"/>
      <c r="C305" s="188"/>
      <c r="D305" s="188"/>
      <c r="E305" s="188"/>
      <c r="F305" s="188"/>
      <c r="G305" s="189"/>
      <c r="H305" s="31"/>
      <c r="I305" s="187"/>
      <c r="J305" s="188"/>
      <c r="K305" s="189"/>
      <c r="L305" s="190"/>
      <c r="M305" s="191"/>
      <c r="N305" s="190"/>
      <c r="O305" s="191"/>
      <c r="P305" s="190"/>
      <c r="Q305" s="191"/>
    </row>
    <row r="306" spans="1:17" hidden="1" x14ac:dyDescent="0.25">
      <c r="A306" s="30">
        <v>8</v>
      </c>
      <c r="B306" s="187"/>
      <c r="C306" s="188"/>
      <c r="D306" s="188"/>
      <c r="E306" s="188"/>
      <c r="F306" s="188"/>
      <c r="G306" s="189"/>
      <c r="H306" s="31"/>
      <c r="I306" s="187"/>
      <c r="J306" s="188"/>
      <c r="K306" s="189"/>
      <c r="L306" s="190"/>
      <c r="M306" s="191"/>
      <c r="N306" s="190"/>
      <c r="O306" s="191"/>
      <c r="P306" s="190"/>
      <c r="Q306" s="191"/>
    </row>
    <row r="307" spans="1:17" hidden="1" x14ac:dyDescent="0.25">
      <c r="A307" s="30">
        <v>9</v>
      </c>
      <c r="B307" s="187"/>
      <c r="C307" s="188"/>
      <c r="D307" s="188"/>
      <c r="E307" s="188"/>
      <c r="F307" s="188"/>
      <c r="G307" s="189"/>
      <c r="H307" s="31"/>
      <c r="I307" s="187"/>
      <c r="J307" s="188"/>
      <c r="K307" s="189"/>
      <c r="L307" s="190"/>
      <c r="M307" s="191"/>
      <c r="N307" s="190"/>
      <c r="O307" s="191"/>
      <c r="P307" s="190"/>
      <c r="Q307" s="191"/>
    </row>
    <row r="308" spans="1:17" hidden="1" x14ac:dyDescent="0.25">
      <c r="A308" s="30">
        <v>10</v>
      </c>
      <c r="B308" s="187"/>
      <c r="C308" s="188"/>
      <c r="D308" s="188"/>
      <c r="E308" s="188"/>
      <c r="F308" s="188"/>
      <c r="G308" s="189"/>
      <c r="H308" s="31"/>
      <c r="I308" s="187"/>
      <c r="J308" s="188"/>
      <c r="K308" s="189"/>
      <c r="L308" s="190"/>
      <c r="M308" s="191"/>
      <c r="N308" s="190"/>
      <c r="O308" s="191"/>
      <c r="P308" s="190"/>
      <c r="Q308" s="191"/>
    </row>
    <row r="309" spans="1:17" hidden="1" x14ac:dyDescent="0.25">
      <c r="A309" s="29"/>
      <c r="B309" s="204" t="s">
        <v>46</v>
      </c>
      <c r="C309" s="204"/>
      <c r="D309" s="204"/>
      <c r="E309" s="204"/>
      <c r="F309" s="204"/>
      <c r="G309" s="204"/>
      <c r="H309" s="204"/>
      <c r="I309" s="204"/>
      <c r="J309" s="204"/>
      <c r="K309" s="204"/>
      <c r="L309" s="204"/>
      <c r="M309" s="204"/>
      <c r="N309" s="204"/>
      <c r="O309" s="204"/>
      <c r="P309" s="204"/>
      <c r="Q309" s="204"/>
    </row>
    <row r="310" spans="1:17" ht="28.5" hidden="1" customHeight="1" x14ac:dyDescent="0.25">
      <c r="A310" s="30">
        <v>1</v>
      </c>
      <c r="B310" s="187" t="s">
        <v>97</v>
      </c>
      <c r="C310" s="188"/>
      <c r="D310" s="188"/>
      <c r="E310" s="188"/>
      <c r="F310" s="188"/>
      <c r="G310" s="189"/>
      <c r="H310" s="31" t="s">
        <v>29</v>
      </c>
      <c r="I310" s="187" t="s">
        <v>98</v>
      </c>
      <c r="J310" s="188"/>
      <c r="K310" s="189"/>
      <c r="L310" s="190">
        <v>1810</v>
      </c>
      <c r="M310" s="191"/>
      <c r="N310" s="190"/>
      <c r="O310" s="191"/>
      <c r="P310" s="190">
        <v>1810</v>
      </c>
      <c r="Q310" s="191"/>
    </row>
    <row r="311" spans="1:17" hidden="1" x14ac:dyDescent="0.25">
      <c r="A311" s="30">
        <v>2</v>
      </c>
      <c r="B311" s="187"/>
      <c r="C311" s="188"/>
      <c r="D311" s="188"/>
      <c r="E311" s="188"/>
      <c r="F311" s="188"/>
      <c r="G311" s="189"/>
      <c r="H311" s="31"/>
      <c r="I311" s="187"/>
      <c r="J311" s="188"/>
      <c r="K311" s="189"/>
      <c r="L311" s="190"/>
      <c r="M311" s="191"/>
      <c r="N311" s="190"/>
      <c r="O311" s="191"/>
      <c r="P311" s="190"/>
      <c r="Q311" s="191"/>
    </row>
    <row r="312" spans="1:17" hidden="1" x14ac:dyDescent="0.25">
      <c r="A312" s="30">
        <v>3</v>
      </c>
      <c r="B312" s="187"/>
      <c r="C312" s="188"/>
      <c r="D312" s="188"/>
      <c r="E312" s="188"/>
      <c r="F312" s="188"/>
      <c r="G312" s="189"/>
      <c r="H312" s="31"/>
      <c r="I312" s="187"/>
      <c r="J312" s="188"/>
      <c r="K312" s="189"/>
      <c r="L312" s="190"/>
      <c r="M312" s="191"/>
      <c r="N312" s="190"/>
      <c r="O312" s="191"/>
      <c r="P312" s="190"/>
      <c r="Q312" s="191"/>
    </row>
    <row r="313" spans="1:17" hidden="1" x14ac:dyDescent="0.25">
      <c r="A313" s="30">
        <v>4</v>
      </c>
      <c r="B313" s="187"/>
      <c r="C313" s="188"/>
      <c r="D313" s="188"/>
      <c r="E313" s="188"/>
      <c r="F313" s="188"/>
      <c r="G313" s="189"/>
      <c r="H313" s="31"/>
      <c r="I313" s="187"/>
      <c r="J313" s="188"/>
      <c r="K313" s="189"/>
      <c r="L313" s="190"/>
      <c r="M313" s="191"/>
      <c r="N313" s="190"/>
      <c r="O313" s="191"/>
      <c r="P313" s="190"/>
      <c r="Q313" s="191"/>
    </row>
    <row r="314" spans="1:17" hidden="1" x14ac:dyDescent="0.25">
      <c r="A314" s="30">
        <v>5</v>
      </c>
      <c r="B314" s="187"/>
      <c r="C314" s="188"/>
      <c r="D314" s="188"/>
      <c r="E314" s="188"/>
      <c r="F314" s="188"/>
      <c r="G314" s="189"/>
      <c r="H314" s="31"/>
      <c r="I314" s="187"/>
      <c r="J314" s="188"/>
      <c r="K314" s="189"/>
      <c r="L314" s="190"/>
      <c r="M314" s="191"/>
      <c r="N314" s="190"/>
      <c r="O314" s="191"/>
      <c r="P314" s="190"/>
      <c r="Q314" s="191"/>
    </row>
    <row r="315" spans="1:17" hidden="1" x14ac:dyDescent="0.25">
      <c r="A315" s="29"/>
      <c r="B315" s="204" t="s">
        <v>47</v>
      </c>
      <c r="C315" s="204"/>
      <c r="D315" s="204"/>
      <c r="E315" s="204"/>
      <c r="F315" s="204"/>
      <c r="G315" s="204"/>
      <c r="H315" s="204"/>
      <c r="I315" s="204"/>
      <c r="J315" s="204"/>
      <c r="K315" s="204"/>
      <c r="L315" s="204"/>
      <c r="M315" s="204"/>
      <c r="N315" s="204"/>
      <c r="O315" s="204"/>
      <c r="P315" s="204"/>
      <c r="Q315" s="204"/>
    </row>
    <row r="316" spans="1:17" ht="45" hidden="1" customHeight="1" x14ac:dyDescent="0.25">
      <c r="A316" s="30">
        <v>1</v>
      </c>
      <c r="B316" s="187" t="s">
        <v>99</v>
      </c>
      <c r="C316" s="188"/>
      <c r="D316" s="188"/>
      <c r="E316" s="188"/>
      <c r="F316" s="188"/>
      <c r="G316" s="189"/>
      <c r="H316" s="31" t="s">
        <v>60</v>
      </c>
      <c r="I316" s="187" t="s">
        <v>100</v>
      </c>
      <c r="J316" s="188"/>
      <c r="K316" s="189"/>
      <c r="L316" s="190"/>
      <c r="M316" s="191"/>
      <c r="N316" s="190"/>
      <c r="O316" s="191"/>
      <c r="P316" s="205">
        <v>0</v>
      </c>
      <c r="Q316" s="191"/>
    </row>
    <row r="317" spans="1:17" hidden="1" x14ac:dyDescent="0.25">
      <c r="A317" s="30">
        <v>2</v>
      </c>
      <c r="B317" s="187"/>
      <c r="C317" s="188"/>
      <c r="D317" s="188"/>
      <c r="E317" s="188"/>
      <c r="F317" s="188"/>
      <c r="G317" s="189"/>
      <c r="H317" s="31"/>
      <c r="I317" s="187"/>
      <c r="J317" s="188"/>
      <c r="K317" s="189"/>
      <c r="L317" s="190"/>
      <c r="M317" s="191"/>
      <c r="N317" s="190"/>
      <c r="O317" s="191"/>
      <c r="P317" s="190"/>
      <c r="Q317" s="191"/>
    </row>
    <row r="318" spans="1:17" hidden="1" x14ac:dyDescent="0.25">
      <c r="A318" s="30">
        <v>3</v>
      </c>
      <c r="B318" s="187"/>
      <c r="C318" s="188"/>
      <c r="D318" s="188"/>
      <c r="E318" s="188"/>
      <c r="F318" s="188"/>
      <c r="G318" s="189"/>
      <c r="H318" s="31"/>
      <c r="I318" s="187"/>
      <c r="J318" s="188"/>
      <c r="K318" s="189"/>
      <c r="L318" s="190"/>
      <c r="M318" s="191"/>
      <c r="N318" s="190"/>
      <c r="O318" s="191"/>
      <c r="P318" s="190"/>
      <c r="Q318" s="191"/>
    </row>
    <row r="319" spans="1:17" hidden="1" x14ac:dyDescent="0.25">
      <c r="A319" s="30">
        <v>4</v>
      </c>
      <c r="B319" s="187"/>
      <c r="C319" s="188"/>
      <c r="D319" s="188"/>
      <c r="E319" s="188"/>
      <c r="F319" s="188"/>
      <c r="G319" s="189"/>
      <c r="H319" s="31"/>
      <c r="I319" s="187"/>
      <c r="J319" s="188"/>
      <c r="K319" s="189"/>
      <c r="L319" s="190"/>
      <c r="M319" s="191"/>
      <c r="N319" s="190"/>
      <c r="O319" s="191"/>
      <c r="P319" s="190"/>
      <c r="Q319" s="191"/>
    </row>
    <row r="320" spans="1:17" hidden="1" x14ac:dyDescent="0.25">
      <c r="A320" s="30">
        <v>5</v>
      </c>
      <c r="B320" s="187"/>
      <c r="C320" s="188"/>
      <c r="D320" s="188"/>
      <c r="E320" s="188"/>
      <c r="F320" s="188"/>
      <c r="G320" s="189"/>
      <c r="H320" s="31"/>
      <c r="I320" s="187"/>
      <c r="J320" s="188"/>
      <c r="K320" s="189"/>
      <c r="L320" s="190"/>
      <c r="M320" s="191"/>
      <c r="N320" s="190"/>
      <c r="O320" s="191"/>
      <c r="P320" s="190"/>
      <c r="Q320" s="191"/>
    </row>
    <row r="321" spans="1:17" ht="21" customHeight="1" x14ac:dyDescent="0.25"/>
    <row r="322" spans="1:17" s="22" customFormat="1" ht="14.25" customHeight="1" x14ac:dyDescent="0.2">
      <c r="A322" s="21"/>
      <c r="B322" s="324" t="s">
        <v>203</v>
      </c>
      <c r="C322" s="324"/>
      <c r="D322" s="324"/>
      <c r="E322" s="324"/>
      <c r="F322" s="324"/>
      <c r="G322" s="324"/>
      <c r="H322" s="25"/>
      <c r="I322" s="323"/>
      <c r="J322" s="323"/>
      <c r="K322" s="323"/>
      <c r="L322" s="21"/>
      <c r="M322" s="312" t="s">
        <v>196</v>
      </c>
      <c r="N322" s="312"/>
      <c r="O322" s="312"/>
      <c r="P322" s="21"/>
      <c r="Q322" s="21"/>
    </row>
    <row r="323" spans="1:17" s="22" customFormat="1" ht="12" customHeight="1" x14ac:dyDescent="0.2">
      <c r="A323" s="21"/>
      <c r="B323" s="21"/>
      <c r="C323" s="21"/>
      <c r="D323" s="21"/>
      <c r="E323" s="21"/>
      <c r="F323" s="21"/>
      <c r="I323" s="27"/>
      <c r="J323" s="28" t="s">
        <v>48</v>
      </c>
      <c r="K323" s="28"/>
      <c r="L323" s="26"/>
      <c r="M323" s="313" t="s">
        <v>358</v>
      </c>
      <c r="N323" s="313"/>
      <c r="O323" s="313"/>
      <c r="P323" s="21"/>
      <c r="Q323" s="21"/>
    </row>
    <row r="324" spans="1:17" s="22" customFormat="1" ht="11.1" hidden="1" customHeight="1" x14ac:dyDescent="0.2">
      <c r="A324" s="21"/>
      <c r="B324" s="21"/>
      <c r="C324" s="21"/>
      <c r="D324" s="21"/>
      <c r="E324" s="21"/>
      <c r="F324" s="21"/>
      <c r="G324" s="23"/>
      <c r="H324" s="23"/>
      <c r="I324" s="23"/>
      <c r="J324" s="21"/>
      <c r="K324" s="21"/>
      <c r="L324" s="21"/>
      <c r="M324" s="23"/>
      <c r="N324" s="23"/>
      <c r="O324" s="23"/>
      <c r="P324" s="21"/>
      <c r="Q324" s="21"/>
    </row>
    <row r="325" spans="1:17" s="22" customFormat="1" ht="30.75" customHeight="1" x14ac:dyDescent="0.2">
      <c r="A325" s="21"/>
      <c r="B325" s="37" t="s">
        <v>49</v>
      </c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spans="1:17" s="22" customFormat="1" ht="11.45" customHeight="1" x14ac:dyDescent="0.2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</row>
    <row r="327" spans="1:17" s="22" customFormat="1" ht="28.5" customHeight="1" x14ac:dyDescent="0.2">
      <c r="A327" s="21"/>
      <c r="B327" s="314" t="s">
        <v>126</v>
      </c>
      <c r="C327" s="314"/>
      <c r="D327" s="314"/>
      <c r="E327" s="314"/>
      <c r="F327" s="314"/>
      <c r="G327" s="314"/>
      <c r="H327" s="314"/>
      <c r="I327" s="323"/>
      <c r="J327" s="323"/>
      <c r="K327" s="323"/>
      <c r="L327" s="21"/>
      <c r="M327" s="312" t="s">
        <v>359</v>
      </c>
      <c r="N327" s="312"/>
      <c r="O327" s="312"/>
      <c r="P327" s="21"/>
      <c r="Q327" s="21"/>
    </row>
    <row r="328" spans="1:17" s="22" customFormat="1" ht="13.5" customHeight="1" x14ac:dyDescent="0.2">
      <c r="A328" s="21"/>
      <c r="B328" s="21"/>
      <c r="C328" s="21"/>
      <c r="D328" s="21"/>
      <c r="E328" s="21"/>
      <c r="F328" s="21"/>
      <c r="G328" s="26"/>
      <c r="H328" s="26"/>
      <c r="I328" s="27"/>
      <c r="J328" s="28" t="s">
        <v>48</v>
      </c>
      <c r="K328" s="28"/>
      <c r="L328" s="21"/>
      <c r="M328" s="313" t="s">
        <v>358</v>
      </c>
      <c r="N328" s="313"/>
      <c r="O328" s="313"/>
      <c r="P328" s="21"/>
      <c r="Q328" s="21"/>
    </row>
    <row r="329" spans="1:17" s="24" customFormat="1" x14ac:dyDescent="0.25">
      <c r="B329" s="36" t="s">
        <v>202</v>
      </c>
    </row>
    <row r="331" spans="1:17" x14ac:dyDescent="0.25">
      <c r="B331" t="s">
        <v>133</v>
      </c>
    </row>
  </sheetData>
  <mergeCells count="1127">
    <mergeCell ref="M322:O322"/>
    <mergeCell ref="M323:O323"/>
    <mergeCell ref="M327:O327"/>
    <mergeCell ref="B327:H327"/>
    <mergeCell ref="L78:O78"/>
    <mergeCell ref="L79:O79"/>
    <mergeCell ref="L80:O80"/>
    <mergeCell ref="L91:O91"/>
    <mergeCell ref="B94:K94"/>
    <mergeCell ref="L94:M94"/>
    <mergeCell ref="N94:O94"/>
    <mergeCell ref="P94:Q94"/>
    <mergeCell ref="B95:K95"/>
    <mergeCell ref="L95:M95"/>
    <mergeCell ref="N95:O95"/>
    <mergeCell ref="P95:Q95"/>
    <mergeCell ref="M328:O328"/>
    <mergeCell ref="I322:K322"/>
    <mergeCell ref="B322:G322"/>
    <mergeCell ref="I327:K327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86:C286"/>
    <mergeCell ref="D286:Q286"/>
    <mergeCell ref="B287:Q287"/>
    <mergeCell ref="B288:G288"/>
    <mergeCell ref="I288:K288"/>
    <mergeCell ref="L288:M288"/>
    <mergeCell ref="N288:O288"/>
    <mergeCell ref="B280:Q280"/>
    <mergeCell ref="B281:G281"/>
    <mergeCell ref="I281:K281"/>
    <mergeCell ref="L281:M281"/>
    <mergeCell ref="N281:O281"/>
    <mergeCell ref="P281:Q281"/>
    <mergeCell ref="P288:Q288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4:G254"/>
    <mergeCell ref="I254:K254"/>
    <mergeCell ref="L254:M254"/>
    <mergeCell ref="N254:O254"/>
    <mergeCell ref="P254:Q254"/>
    <mergeCell ref="B255:G255"/>
    <mergeCell ref="I255:K255"/>
    <mergeCell ref="L255:M255"/>
    <mergeCell ref="N255:O255"/>
    <mergeCell ref="P255:Q255"/>
    <mergeCell ref="B251:C251"/>
    <mergeCell ref="D251:Q251"/>
    <mergeCell ref="B252:Q252"/>
    <mergeCell ref="B253:G253"/>
    <mergeCell ref="I253:K253"/>
    <mergeCell ref="L253:M253"/>
    <mergeCell ref="N253:O253"/>
    <mergeCell ref="P253:Q253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45:Q245"/>
    <mergeCell ref="B246:G246"/>
    <mergeCell ref="I246:K246"/>
    <mergeCell ref="L246:M246"/>
    <mergeCell ref="N246:O246"/>
    <mergeCell ref="P246:Q246"/>
    <mergeCell ref="B243:G243"/>
    <mergeCell ref="L243:M243"/>
    <mergeCell ref="N243:O243"/>
    <mergeCell ref="P243:Q243"/>
    <mergeCell ref="B244:G244"/>
    <mergeCell ref="L244:M244"/>
    <mergeCell ref="N244:O244"/>
    <mergeCell ref="P244:Q244"/>
    <mergeCell ref="B241:G241"/>
    <mergeCell ref="L241:M241"/>
    <mergeCell ref="N241:O241"/>
    <mergeCell ref="P241:Q241"/>
    <mergeCell ref="B242:G242"/>
    <mergeCell ref="L242:M242"/>
    <mergeCell ref="N242:O242"/>
    <mergeCell ref="P242:Q242"/>
    <mergeCell ref="B240:G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L233:M233"/>
    <mergeCell ref="N233:O233"/>
    <mergeCell ref="P233:Q233"/>
    <mergeCell ref="B234:G234"/>
    <mergeCell ref="L234:M234"/>
    <mergeCell ref="N234:O234"/>
    <mergeCell ref="P234:Q234"/>
    <mergeCell ref="B231:G231"/>
    <mergeCell ref="L231:M231"/>
    <mergeCell ref="N231:O231"/>
    <mergeCell ref="P231:Q231"/>
    <mergeCell ref="B232:G232"/>
    <mergeCell ref="L232:M232"/>
    <mergeCell ref="N232:O232"/>
    <mergeCell ref="P232:Q232"/>
    <mergeCell ref="B239:Q239"/>
    <mergeCell ref="B230:G230"/>
    <mergeCell ref="L230:M230"/>
    <mergeCell ref="N230:O230"/>
    <mergeCell ref="P230:Q230"/>
    <mergeCell ref="B226:G226"/>
    <mergeCell ref="I226:K226"/>
    <mergeCell ref="L226:M226"/>
    <mergeCell ref="N226:O226"/>
    <mergeCell ref="P226:Q226"/>
    <mergeCell ref="B227:Q227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23:G223"/>
    <mergeCell ref="I223:K223"/>
    <mergeCell ref="L223:M223"/>
    <mergeCell ref="N223:O223"/>
    <mergeCell ref="P223:Q223"/>
    <mergeCell ref="B220:G220"/>
    <mergeCell ref="L220:M220"/>
    <mergeCell ref="N220:O220"/>
    <mergeCell ref="P220:Q220"/>
    <mergeCell ref="B221:G221"/>
    <mergeCell ref="L221:M221"/>
    <mergeCell ref="N221:O221"/>
    <mergeCell ref="P221:Q221"/>
    <mergeCell ref="B228:G228"/>
    <mergeCell ref="L228:M228"/>
    <mergeCell ref="N228:O228"/>
    <mergeCell ref="P228:Q228"/>
    <mergeCell ref="B218:G218"/>
    <mergeCell ref="L218:M218"/>
    <mergeCell ref="N218:O218"/>
    <mergeCell ref="P218:Q218"/>
    <mergeCell ref="B219:G219"/>
    <mergeCell ref="L219:M219"/>
    <mergeCell ref="N219:O219"/>
    <mergeCell ref="P219:Q219"/>
    <mergeCell ref="B215:C215"/>
    <mergeCell ref="D215:Q215"/>
    <mergeCell ref="B216:Q216"/>
    <mergeCell ref="B217:G217"/>
    <mergeCell ref="L217:M217"/>
    <mergeCell ref="N217:O217"/>
    <mergeCell ref="P217:Q217"/>
    <mergeCell ref="B222:G222"/>
    <mergeCell ref="L222:M222"/>
    <mergeCell ref="N222:O222"/>
    <mergeCell ref="P222:Q222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11:G211"/>
    <mergeCell ref="I211:K211"/>
    <mergeCell ref="L211:M211"/>
    <mergeCell ref="N211:O211"/>
    <mergeCell ref="P211:Q211"/>
    <mergeCell ref="B212:G212"/>
    <mergeCell ref="I212:K212"/>
    <mergeCell ref="L212:M212"/>
    <mergeCell ref="N212:O212"/>
    <mergeCell ref="P212:Q212"/>
    <mergeCell ref="B209:Q209"/>
    <mergeCell ref="B210:G210"/>
    <mergeCell ref="I210:K210"/>
    <mergeCell ref="L210:M210"/>
    <mergeCell ref="N210:O210"/>
    <mergeCell ref="P210:Q210"/>
    <mergeCell ref="B207:G207"/>
    <mergeCell ref="I207:K207"/>
    <mergeCell ref="L207:M207"/>
    <mergeCell ref="N207:O207"/>
    <mergeCell ref="P207:Q207"/>
    <mergeCell ref="B208:G208"/>
    <mergeCell ref="I208:K208"/>
    <mergeCell ref="L208:M208"/>
    <mergeCell ref="N208:O208"/>
    <mergeCell ref="P208:Q208"/>
    <mergeCell ref="B205:G205"/>
    <mergeCell ref="I205:K205"/>
    <mergeCell ref="L205:M205"/>
    <mergeCell ref="N205:O205"/>
    <mergeCell ref="P205:Q205"/>
    <mergeCell ref="B206:G206"/>
    <mergeCell ref="I206:K206"/>
    <mergeCell ref="L206:M206"/>
    <mergeCell ref="N206:O206"/>
    <mergeCell ref="P206:Q206"/>
    <mergeCell ref="B203:Q203"/>
    <mergeCell ref="B204:G204"/>
    <mergeCell ref="I204:K204"/>
    <mergeCell ref="L204:M204"/>
    <mergeCell ref="N204:O204"/>
    <mergeCell ref="P204:Q204"/>
    <mergeCell ref="B201:G201"/>
    <mergeCell ref="I201:K201"/>
    <mergeCell ref="L201:M201"/>
    <mergeCell ref="N201:O201"/>
    <mergeCell ref="P201:Q201"/>
    <mergeCell ref="B202:G202"/>
    <mergeCell ref="I202:K202"/>
    <mergeCell ref="L202:M202"/>
    <mergeCell ref="N202:O202"/>
    <mergeCell ref="P202:Q202"/>
    <mergeCell ref="B199:G199"/>
    <mergeCell ref="I199:K199"/>
    <mergeCell ref="L199:M199"/>
    <mergeCell ref="N199:O199"/>
    <mergeCell ref="P199:Q199"/>
    <mergeCell ref="B200:G200"/>
    <mergeCell ref="I200:K200"/>
    <mergeCell ref="L200:M200"/>
    <mergeCell ref="N200:O200"/>
    <mergeCell ref="P200:Q200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B195:G195"/>
    <mergeCell ref="I195:K195"/>
    <mergeCell ref="L195:M195"/>
    <mergeCell ref="N195:O195"/>
    <mergeCell ref="P195:Q195"/>
    <mergeCell ref="B196:G196"/>
    <mergeCell ref="I196:K196"/>
    <mergeCell ref="L196:M196"/>
    <mergeCell ref="N196:O196"/>
    <mergeCell ref="P196:Q196"/>
    <mergeCell ref="B193:G193"/>
    <mergeCell ref="I193:K193"/>
    <mergeCell ref="L193:M193"/>
    <mergeCell ref="N193:O193"/>
    <mergeCell ref="P193:Q193"/>
    <mergeCell ref="B194:G194"/>
    <mergeCell ref="I194:K194"/>
    <mergeCell ref="L194:M194"/>
    <mergeCell ref="N194:O194"/>
    <mergeCell ref="P194:Q194"/>
    <mergeCell ref="B191:G191"/>
    <mergeCell ref="I191:K191"/>
    <mergeCell ref="L191:M191"/>
    <mergeCell ref="N191:O191"/>
    <mergeCell ref="P191:Q191"/>
    <mergeCell ref="B192:Q192"/>
    <mergeCell ref="B189:G189"/>
    <mergeCell ref="I189:K189"/>
    <mergeCell ref="L189:M189"/>
    <mergeCell ref="N189:O189"/>
    <mergeCell ref="P189:Q189"/>
    <mergeCell ref="B190:G190"/>
    <mergeCell ref="I190:K190"/>
    <mergeCell ref="L190:M190"/>
    <mergeCell ref="N190:O190"/>
    <mergeCell ref="P190:Q190"/>
    <mergeCell ref="B187:G187"/>
    <mergeCell ref="I187:K187"/>
    <mergeCell ref="L187:M187"/>
    <mergeCell ref="N187:O187"/>
    <mergeCell ref="P187:Q187"/>
    <mergeCell ref="B188:G188"/>
    <mergeCell ref="I188:K188"/>
    <mergeCell ref="L188:M188"/>
    <mergeCell ref="N188:O188"/>
    <mergeCell ref="P188:Q188"/>
    <mergeCell ref="B185:G185"/>
    <mergeCell ref="I185:K185"/>
    <mergeCell ref="L185:M185"/>
    <mergeCell ref="N185:O185"/>
    <mergeCell ref="P185:Q185"/>
    <mergeCell ref="B186:G186"/>
    <mergeCell ref="I186:K186"/>
    <mergeCell ref="L186:M186"/>
    <mergeCell ref="N186:O186"/>
    <mergeCell ref="P186:Q186"/>
    <mergeCell ref="B183:G183"/>
    <mergeCell ref="I183:K183"/>
    <mergeCell ref="L183:M183"/>
    <mergeCell ref="N183:O183"/>
    <mergeCell ref="P183:Q183"/>
    <mergeCell ref="B184:G184"/>
    <mergeCell ref="I184:K184"/>
    <mergeCell ref="L184:M184"/>
    <mergeCell ref="N184:O184"/>
    <mergeCell ref="P184:Q184"/>
    <mergeCell ref="B180:C180"/>
    <mergeCell ref="D180:Q180"/>
    <mergeCell ref="B181:Q181"/>
    <mergeCell ref="B182:G182"/>
    <mergeCell ref="I182:K182"/>
    <mergeCell ref="L182:M182"/>
    <mergeCell ref="N182:O182"/>
    <mergeCell ref="P182:Q182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4:Q174"/>
    <mergeCell ref="B175:G175"/>
    <mergeCell ref="I175:K175"/>
    <mergeCell ref="L175:M175"/>
    <mergeCell ref="N175:O175"/>
    <mergeCell ref="P175:Q175"/>
    <mergeCell ref="B172:G172"/>
    <mergeCell ref="I172:K172"/>
    <mergeCell ref="L172:M172"/>
    <mergeCell ref="N172:O172"/>
    <mergeCell ref="P172:Q172"/>
    <mergeCell ref="B173:G173"/>
    <mergeCell ref="I173:K173"/>
    <mergeCell ref="L173:M173"/>
    <mergeCell ref="N173:O173"/>
    <mergeCell ref="P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8:Q168"/>
    <mergeCell ref="B169:G169"/>
    <mergeCell ref="I169:K169"/>
    <mergeCell ref="L169:M169"/>
    <mergeCell ref="N169:O169"/>
    <mergeCell ref="P169:Q16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L155:M155"/>
    <mergeCell ref="N155:O155"/>
    <mergeCell ref="P155:Q155"/>
    <mergeCell ref="I158:K159"/>
    <mergeCell ref="B162:G162"/>
    <mergeCell ref="I162:K162"/>
    <mergeCell ref="L162:M162"/>
    <mergeCell ref="N162:O162"/>
    <mergeCell ref="P162:Q162"/>
    <mergeCell ref="B163:G163"/>
    <mergeCell ref="I163:K163"/>
    <mergeCell ref="L163:M163"/>
    <mergeCell ref="N163:O163"/>
    <mergeCell ref="P163:Q163"/>
    <mergeCell ref="B160:G160"/>
    <mergeCell ref="I160:K160"/>
    <mergeCell ref="L160:M160"/>
    <mergeCell ref="N160:O160"/>
    <mergeCell ref="P160:Q160"/>
    <mergeCell ref="B161:G161"/>
    <mergeCell ref="I161:K161"/>
    <mergeCell ref="L161:M161"/>
    <mergeCell ref="N161:O161"/>
    <mergeCell ref="P161:Q161"/>
    <mergeCell ref="B148:G148"/>
    <mergeCell ref="I148:K148"/>
    <mergeCell ref="L148:M148"/>
    <mergeCell ref="N148:O148"/>
    <mergeCell ref="P148:Q148"/>
    <mergeCell ref="B149:G149"/>
    <mergeCell ref="I149:K149"/>
    <mergeCell ref="L149:M149"/>
    <mergeCell ref="N149:O149"/>
    <mergeCell ref="P149:Q149"/>
    <mergeCell ref="B146:Q146"/>
    <mergeCell ref="B158:G158"/>
    <mergeCell ref="L158:M158"/>
    <mergeCell ref="N158:O158"/>
    <mergeCell ref="P158:Q158"/>
    <mergeCell ref="B159:G159"/>
    <mergeCell ref="L159:M159"/>
    <mergeCell ref="N159:O159"/>
    <mergeCell ref="P159:Q159"/>
    <mergeCell ref="B156:G156"/>
    <mergeCell ref="I156:K156"/>
    <mergeCell ref="L156:M156"/>
    <mergeCell ref="N156:O156"/>
    <mergeCell ref="P156:Q156"/>
    <mergeCell ref="B157:Q157"/>
    <mergeCell ref="B154:G154"/>
    <mergeCell ref="I154:K154"/>
    <mergeCell ref="L154:M154"/>
    <mergeCell ref="N154:O154"/>
    <mergeCell ref="P154:Q154"/>
    <mergeCell ref="B155:G155"/>
    <mergeCell ref="I155:K155"/>
    <mergeCell ref="B152:G152"/>
    <mergeCell ref="I152:K152"/>
    <mergeCell ref="L152:M152"/>
    <mergeCell ref="N152:O152"/>
    <mergeCell ref="P152:Q152"/>
    <mergeCell ref="B153:G153"/>
    <mergeCell ref="I153:K153"/>
    <mergeCell ref="L153:M153"/>
    <mergeCell ref="N153:O153"/>
    <mergeCell ref="P153:Q153"/>
    <mergeCell ref="B150:G150"/>
    <mergeCell ref="I150:K150"/>
    <mergeCell ref="L150:M150"/>
    <mergeCell ref="N150:O150"/>
    <mergeCell ref="P150:Q150"/>
    <mergeCell ref="B151:G151"/>
    <mergeCell ref="I151:K151"/>
    <mergeCell ref="L151:M151"/>
    <mergeCell ref="N151:O151"/>
    <mergeCell ref="P151:Q151"/>
    <mergeCell ref="B147:G147"/>
    <mergeCell ref="I147:K147"/>
    <mergeCell ref="L147:M147"/>
    <mergeCell ref="N147:O147"/>
    <mergeCell ref="P147:Q147"/>
    <mergeCell ref="B145:C145"/>
    <mergeCell ref="D145:Q145"/>
    <mergeCell ref="B142:G142"/>
    <mergeCell ref="I142:K142"/>
    <mergeCell ref="L142:M142"/>
    <mergeCell ref="N142:O142"/>
    <mergeCell ref="P142:Q142"/>
    <mergeCell ref="B143:G143"/>
    <mergeCell ref="I143:K143"/>
    <mergeCell ref="L143:M143"/>
    <mergeCell ref="N143:O143"/>
    <mergeCell ref="P143:Q143"/>
    <mergeCell ref="B144:Q144"/>
    <mergeCell ref="I122:K125"/>
    <mergeCell ref="B128:G128"/>
    <mergeCell ref="I128:K128"/>
    <mergeCell ref="B140:G140"/>
    <mergeCell ref="I140:K140"/>
    <mergeCell ref="L140:M140"/>
    <mergeCell ref="N140:O140"/>
    <mergeCell ref="P140:Q140"/>
    <mergeCell ref="B141:G141"/>
    <mergeCell ref="I141:K141"/>
    <mergeCell ref="L141:M141"/>
    <mergeCell ref="N141:O141"/>
    <mergeCell ref="P141:Q141"/>
    <mergeCell ref="B138:Q138"/>
    <mergeCell ref="B139:G139"/>
    <mergeCell ref="I139:K139"/>
    <mergeCell ref="L139:M139"/>
    <mergeCell ref="N139:O139"/>
    <mergeCell ref="P139:Q139"/>
    <mergeCell ref="B136:G136"/>
    <mergeCell ref="I136:K136"/>
    <mergeCell ref="L136:M136"/>
    <mergeCell ref="N136:O136"/>
    <mergeCell ref="P136:Q136"/>
    <mergeCell ref="B137:G137"/>
    <mergeCell ref="I137:K137"/>
    <mergeCell ref="L137:M137"/>
    <mergeCell ref="N137:O137"/>
    <mergeCell ref="P137:Q137"/>
    <mergeCell ref="B134:G134"/>
    <mergeCell ref="I134:K134"/>
    <mergeCell ref="L134:M134"/>
    <mergeCell ref="N134:O134"/>
    <mergeCell ref="P134:Q134"/>
    <mergeCell ref="B135:G135"/>
    <mergeCell ref="I135:K135"/>
    <mergeCell ref="L135:M135"/>
    <mergeCell ref="N135:O135"/>
    <mergeCell ref="P135:Q135"/>
    <mergeCell ref="B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5:G125"/>
    <mergeCell ref="L125:M125"/>
    <mergeCell ref="N125:O125"/>
    <mergeCell ref="P125:Q125"/>
    <mergeCell ref="B122:G122"/>
    <mergeCell ref="L122:M122"/>
    <mergeCell ref="N122:O122"/>
    <mergeCell ref="P122:Q122"/>
    <mergeCell ref="B123:G123"/>
    <mergeCell ref="L123:M123"/>
    <mergeCell ref="N123:O123"/>
    <mergeCell ref="P123:Q123"/>
    <mergeCell ref="I118:K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B120:G120"/>
    <mergeCell ref="I120:K120"/>
    <mergeCell ref="L120:M120"/>
    <mergeCell ref="N120:O120"/>
    <mergeCell ref="P120:Q120"/>
    <mergeCell ref="B121:Q121"/>
    <mergeCell ref="B118:G118"/>
    <mergeCell ref="B124:G124"/>
    <mergeCell ref="L124:M124"/>
    <mergeCell ref="N124:O124"/>
    <mergeCell ref="P124:Q124"/>
    <mergeCell ref="B116:G116"/>
    <mergeCell ref="I116:K116"/>
    <mergeCell ref="L116:M116"/>
    <mergeCell ref="N116:O116"/>
    <mergeCell ref="P116:Q116"/>
    <mergeCell ref="B117:G117"/>
    <mergeCell ref="I117:K117"/>
    <mergeCell ref="L117:M117"/>
    <mergeCell ref="N117:O117"/>
    <mergeCell ref="P117:Q117"/>
    <mergeCell ref="B115:G115"/>
    <mergeCell ref="I115:K115"/>
    <mergeCell ref="L115:M115"/>
    <mergeCell ref="N115:O115"/>
    <mergeCell ref="P115:Q115"/>
    <mergeCell ref="B107:Q107"/>
    <mergeCell ref="B108:G108"/>
    <mergeCell ref="I108:K108"/>
    <mergeCell ref="L108:M108"/>
    <mergeCell ref="N108:O108"/>
    <mergeCell ref="P108:Q108"/>
    <mergeCell ref="B109:G109"/>
    <mergeCell ref="I109:K109"/>
    <mergeCell ref="L109:M109"/>
    <mergeCell ref="N109:O109"/>
    <mergeCell ref="P109:Q109"/>
    <mergeCell ref="B112:C112"/>
    <mergeCell ref="D112:Q112"/>
    <mergeCell ref="B113:Q113"/>
    <mergeCell ref="B114:G114"/>
    <mergeCell ref="I114:K114"/>
    <mergeCell ref="L114:M114"/>
    <mergeCell ref="N114:O114"/>
    <mergeCell ref="P114:Q114"/>
    <mergeCell ref="B110:G110"/>
    <mergeCell ref="I110:K110"/>
    <mergeCell ref="L110:M110"/>
    <mergeCell ref="N110:O110"/>
    <mergeCell ref="P110:Q110"/>
    <mergeCell ref="B111:G111"/>
    <mergeCell ref="I111:K111"/>
    <mergeCell ref="L111:M111"/>
    <mergeCell ref="N111:O111"/>
    <mergeCell ref="P111:Q111"/>
    <mergeCell ref="L105:M105"/>
    <mergeCell ref="N105:O105"/>
    <mergeCell ref="P105:Q105"/>
    <mergeCell ref="I105:K105"/>
    <mergeCell ref="B105:G105"/>
    <mergeCell ref="B106:G106"/>
    <mergeCell ref="I106:K106"/>
    <mergeCell ref="L106:M106"/>
    <mergeCell ref="N106:O106"/>
    <mergeCell ref="P106:Q106"/>
    <mergeCell ref="B86:I86"/>
    <mergeCell ref="J86:K86"/>
    <mergeCell ref="L86:M86"/>
    <mergeCell ref="N86:O86"/>
    <mergeCell ref="P86:Q86"/>
    <mergeCell ref="B84:I84"/>
    <mergeCell ref="J84:K84"/>
    <mergeCell ref="B100:K100"/>
    <mergeCell ref="L100:M100"/>
    <mergeCell ref="N100:O100"/>
    <mergeCell ref="P100:Q100"/>
    <mergeCell ref="B101:K101"/>
    <mergeCell ref="L101:M101"/>
    <mergeCell ref="N101:O101"/>
    <mergeCell ref="P101:Q101"/>
    <mergeCell ref="B98:K98"/>
    <mergeCell ref="L98:M98"/>
    <mergeCell ref="N98:O98"/>
    <mergeCell ref="P98:Q98"/>
    <mergeCell ref="B99:K99"/>
    <mergeCell ref="L99:M99"/>
    <mergeCell ref="N99:O99"/>
    <mergeCell ref="P99:Q99"/>
    <mergeCell ref="B96:K96"/>
    <mergeCell ref="L96:M96"/>
    <mergeCell ref="N96:O96"/>
    <mergeCell ref="P96:Q96"/>
    <mergeCell ref="B97:K97"/>
    <mergeCell ref="L97:M97"/>
    <mergeCell ref="N97:O97"/>
    <mergeCell ref="P97:Q97"/>
    <mergeCell ref="B91:I91"/>
    <mergeCell ref="J91:K91"/>
    <mergeCell ref="P91:Q91"/>
    <mergeCell ref="B87:I87"/>
    <mergeCell ref="J87:K87"/>
    <mergeCell ref="L87:M87"/>
    <mergeCell ref="N87:O87"/>
    <mergeCell ref="P87:Q87"/>
    <mergeCell ref="B90:I90"/>
    <mergeCell ref="J90:K90"/>
    <mergeCell ref="L90:M90"/>
    <mergeCell ref="N90:O90"/>
    <mergeCell ref="P90:Q90"/>
    <mergeCell ref="B88:I88"/>
    <mergeCell ref="J88:K88"/>
    <mergeCell ref="L88:M88"/>
    <mergeCell ref="N88:O88"/>
    <mergeCell ref="P88:Q88"/>
    <mergeCell ref="B89:I89"/>
    <mergeCell ref="J89:K89"/>
    <mergeCell ref="L89:M89"/>
    <mergeCell ref="N89:O89"/>
    <mergeCell ref="P89:Q89"/>
    <mergeCell ref="L84:M84"/>
    <mergeCell ref="N84:O84"/>
    <mergeCell ref="P84:Q84"/>
    <mergeCell ref="B85:I85"/>
    <mergeCell ref="J85:K85"/>
    <mergeCell ref="L85:M85"/>
    <mergeCell ref="N85:O85"/>
    <mergeCell ref="P85:Q85"/>
    <mergeCell ref="B82:I82"/>
    <mergeCell ref="J82:K82"/>
    <mergeCell ref="L82:M82"/>
    <mergeCell ref="N82:O82"/>
    <mergeCell ref="P82:Q82"/>
    <mergeCell ref="B83:I83"/>
    <mergeCell ref="J83:K83"/>
    <mergeCell ref="L83:M83"/>
    <mergeCell ref="N83:O83"/>
    <mergeCell ref="P83:Q83"/>
    <mergeCell ref="B80:I80"/>
    <mergeCell ref="J80:K80"/>
    <mergeCell ref="P80:Q80"/>
    <mergeCell ref="B81:I81"/>
    <mergeCell ref="J81:K81"/>
    <mergeCell ref="L81:M81"/>
    <mergeCell ref="N81:O81"/>
    <mergeCell ref="P81:Q81"/>
    <mergeCell ref="B78:I78"/>
    <mergeCell ref="J78:K78"/>
    <mergeCell ref="P78:Q78"/>
    <mergeCell ref="B79:I79"/>
    <mergeCell ref="J79:K79"/>
    <mergeCell ref="P79:Q79"/>
    <mergeCell ref="B77:I77"/>
    <mergeCell ref="J77:K77"/>
    <mergeCell ref="P77:Q77"/>
    <mergeCell ref="L77:O77"/>
    <mergeCell ref="B40:Q40"/>
    <mergeCell ref="B50:Q50"/>
    <mergeCell ref="P74:Q74"/>
    <mergeCell ref="J74:K74"/>
    <mergeCell ref="B53:Q53"/>
    <mergeCell ref="B64:Q64"/>
    <mergeCell ref="B65:Q65"/>
    <mergeCell ref="B55:Q55"/>
    <mergeCell ref="B56:Q56"/>
    <mergeCell ref="B57:Q57"/>
    <mergeCell ref="B58:Q58"/>
    <mergeCell ref="B60:Q60"/>
    <mergeCell ref="B61:Q61"/>
    <mergeCell ref="B66:Q66"/>
    <mergeCell ref="B67:Q67"/>
    <mergeCell ref="B68:Q68"/>
    <mergeCell ref="B69:Q69"/>
    <mergeCell ref="B70:Q70"/>
    <mergeCell ref="B62:Q62"/>
    <mergeCell ref="B63:Q63"/>
    <mergeCell ref="B41:Q41"/>
    <mergeCell ref="B38:Q38"/>
    <mergeCell ref="B39:Q39"/>
    <mergeCell ref="B25:C25"/>
    <mergeCell ref="B27:Q27"/>
    <mergeCell ref="B29:Q29"/>
    <mergeCell ref="B31:Q31"/>
    <mergeCell ref="B32:Q32"/>
    <mergeCell ref="B22:C22"/>
    <mergeCell ref="B24:C24"/>
    <mergeCell ref="B76:I76"/>
    <mergeCell ref="J76:K76"/>
    <mergeCell ref="P76:Q76"/>
    <mergeCell ref="B71:Q71"/>
    <mergeCell ref="B54:Q54"/>
    <mergeCell ref="B59:Q59"/>
    <mergeCell ref="B43:Q43"/>
    <mergeCell ref="B44:Q44"/>
    <mergeCell ref="B45:Q45"/>
    <mergeCell ref="B46:Q46"/>
    <mergeCell ref="B47:Q47"/>
    <mergeCell ref="B49:Q49"/>
    <mergeCell ref="L74:O74"/>
    <mergeCell ref="L75:O75"/>
    <mergeCell ref="L76:O76"/>
    <mergeCell ref="E22:K22"/>
    <mergeCell ref="P22:Q22"/>
    <mergeCell ref="D24:E24"/>
    <mergeCell ref="H24:O24"/>
    <mergeCell ref="J75:K75"/>
    <mergeCell ref="P75:Q75"/>
    <mergeCell ref="B74:I74"/>
    <mergeCell ref="B75:I75"/>
    <mergeCell ref="A14:Q14"/>
    <mergeCell ref="B19:C19"/>
    <mergeCell ref="M1:Q1"/>
    <mergeCell ref="M2:Q2"/>
    <mergeCell ref="M3:Q3"/>
    <mergeCell ref="M7:Q7"/>
    <mergeCell ref="M8:Q8"/>
    <mergeCell ref="B33:Q33"/>
    <mergeCell ref="B35:Q35"/>
    <mergeCell ref="B36:Q36"/>
    <mergeCell ref="B37:Q37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P24:Q24"/>
    <mergeCell ref="D25:E25"/>
    <mergeCell ref="H25:O25"/>
    <mergeCell ref="P25:Q25"/>
    <mergeCell ref="B34:Q34"/>
    <mergeCell ref="B289:G289"/>
    <mergeCell ref="I289:K289"/>
    <mergeCell ref="L289:M289"/>
    <mergeCell ref="N289:O289"/>
    <mergeCell ref="P289:Q289"/>
    <mergeCell ref="B290:G290"/>
    <mergeCell ref="I290:K290"/>
    <mergeCell ref="L290:M290"/>
    <mergeCell ref="N290:O290"/>
    <mergeCell ref="P290:Q290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7:G297"/>
    <mergeCell ref="I297:K297"/>
    <mergeCell ref="L297:M297"/>
    <mergeCell ref="N297:O297"/>
    <mergeCell ref="P297:Q297"/>
    <mergeCell ref="B298:Q298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Q309"/>
    <mergeCell ref="B310:G310"/>
    <mergeCell ref="I310:K310"/>
    <mergeCell ref="L310:M310"/>
    <mergeCell ref="N310:O310"/>
    <mergeCell ref="P310:Q310"/>
    <mergeCell ref="P319:Q319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20:G320"/>
    <mergeCell ref="I320:K320"/>
    <mergeCell ref="L320:M320"/>
    <mergeCell ref="N320:O320"/>
    <mergeCell ref="P320:Q320"/>
    <mergeCell ref="I217:K222"/>
    <mergeCell ref="B229:G229"/>
    <mergeCell ref="L229:M229"/>
    <mergeCell ref="N229:O229"/>
    <mergeCell ref="P229:Q229"/>
    <mergeCell ref="I228:K234"/>
    <mergeCell ref="I240:K244"/>
    <mergeCell ref="B315:Q315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</mergeCells>
  <pageMargins left="0.11811023622047245" right="0.11811023622047245" top="0.74803149606299213" bottom="0.35433070866141736" header="0.31496062992125984" footer="0.11811023622047245"/>
  <pageSetup paperSize="9" scale="82" orientation="landscape" r:id="rId1"/>
  <rowBreaks count="2" manualBreakCount="2">
    <brk id="42" max="16383" man="1"/>
    <brk id="111" max="16" man="1"/>
  </rowBreaks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R70"/>
  <sheetViews>
    <sheetView view="pageBreakPreview" zoomScale="75" zoomScaleNormal="75" zoomScaleSheetLayoutView="75" workbookViewId="0">
      <selection activeCell="L133" sqref="L133:M133"/>
    </sheetView>
  </sheetViews>
  <sheetFormatPr defaultColWidth="9" defaultRowHeight="15" x14ac:dyDescent="0.25"/>
  <cols>
    <col min="1" max="1" width="3" style="50" customWidth="1"/>
    <col min="2" max="2" width="4.85546875" style="50" customWidth="1"/>
    <col min="3" max="3" width="9.85546875" style="50" customWidth="1"/>
    <col min="4" max="8" width="10" style="50" customWidth="1"/>
    <col min="9" max="9" width="15.85546875" style="50" customWidth="1"/>
    <col min="10" max="10" width="10" style="50" customWidth="1"/>
    <col min="11" max="11" width="19.85546875" style="50" customWidth="1"/>
    <col min="12" max="12" width="20.5703125" style="50" customWidth="1"/>
    <col min="13" max="13" width="30.28515625" customWidth="1"/>
    <col min="14" max="14" width="38.7109375" customWidth="1"/>
  </cols>
  <sheetData>
    <row r="1" spans="1:14" ht="27" customHeight="1" x14ac:dyDescent="0.25"/>
    <row r="2" spans="1:14" ht="27" customHeight="1" x14ac:dyDescent="0.25">
      <c r="A2" s="373" t="s">
        <v>146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</row>
    <row r="3" spans="1:14" ht="62.25" customHeight="1" thickBot="1" x14ac:dyDescent="0.3">
      <c r="A3" s="51"/>
      <c r="B3" s="373" t="s">
        <v>363</v>
      </c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373"/>
    </row>
    <row r="4" spans="1:14" ht="12" customHeight="1" x14ac:dyDescent="0.25">
      <c r="A4" s="374" t="s">
        <v>25</v>
      </c>
      <c r="B4" s="375"/>
      <c r="C4" s="378" t="s">
        <v>147</v>
      </c>
      <c r="D4" s="375" t="s">
        <v>148</v>
      </c>
      <c r="E4" s="375"/>
      <c r="F4" s="375"/>
      <c r="G4" s="375"/>
      <c r="H4" s="375"/>
      <c r="I4" s="375"/>
      <c r="J4" s="375" t="s">
        <v>42</v>
      </c>
      <c r="K4" s="375" t="s">
        <v>149</v>
      </c>
      <c r="L4" s="375" t="s">
        <v>150</v>
      </c>
      <c r="M4" s="380" t="s">
        <v>151</v>
      </c>
      <c r="N4" s="380" t="s">
        <v>152</v>
      </c>
    </row>
    <row r="5" spans="1:14" ht="17.25" customHeight="1" x14ac:dyDescent="0.25">
      <c r="A5" s="376"/>
      <c r="B5" s="377"/>
      <c r="C5" s="379"/>
      <c r="D5" s="377"/>
      <c r="E5" s="377"/>
      <c r="F5" s="377"/>
      <c r="G5" s="377"/>
      <c r="H5" s="377"/>
      <c r="I5" s="377"/>
      <c r="J5" s="377"/>
      <c r="K5" s="377"/>
      <c r="L5" s="377"/>
      <c r="M5" s="381"/>
      <c r="N5" s="381"/>
    </row>
    <row r="6" spans="1:14" ht="11.1" customHeight="1" x14ac:dyDescent="0.25">
      <c r="A6" s="368">
        <v>1</v>
      </c>
      <c r="B6" s="369"/>
      <c r="C6" s="105">
        <v>2</v>
      </c>
      <c r="D6" s="369">
        <v>3</v>
      </c>
      <c r="E6" s="369"/>
      <c r="F6" s="369"/>
      <c r="G6" s="369"/>
      <c r="H6" s="369"/>
      <c r="I6" s="369"/>
      <c r="J6" s="105">
        <v>4</v>
      </c>
      <c r="K6" s="105">
        <v>5</v>
      </c>
      <c r="L6" s="105">
        <v>6</v>
      </c>
      <c r="M6" s="52">
        <v>6</v>
      </c>
      <c r="N6" s="52">
        <v>6</v>
      </c>
    </row>
    <row r="7" spans="1:14" ht="27" customHeight="1" x14ac:dyDescent="0.25">
      <c r="A7" s="370"/>
      <c r="B7" s="371"/>
      <c r="C7" s="53" t="s">
        <v>204</v>
      </c>
      <c r="D7" s="372" t="s">
        <v>205</v>
      </c>
      <c r="E7" s="334"/>
      <c r="F7" s="334"/>
      <c r="G7" s="334"/>
      <c r="H7" s="334"/>
      <c r="I7" s="334"/>
      <c r="J7" s="334"/>
      <c r="K7" s="334"/>
      <c r="L7" s="334"/>
      <c r="M7" s="334"/>
      <c r="N7" s="334"/>
    </row>
    <row r="8" spans="1:14" s="58" customFormat="1" ht="60" hidden="1" customHeight="1" x14ac:dyDescent="0.25">
      <c r="A8" s="366" t="s">
        <v>153</v>
      </c>
      <c r="B8" s="366"/>
      <c r="C8" s="54" t="s">
        <v>154</v>
      </c>
      <c r="D8" s="367" t="s">
        <v>155</v>
      </c>
      <c r="E8" s="367"/>
      <c r="F8" s="367"/>
      <c r="G8" s="367"/>
      <c r="H8" s="367"/>
      <c r="I8" s="367"/>
      <c r="J8" s="104"/>
      <c r="K8" s="55"/>
      <c r="L8" s="56"/>
      <c r="M8" s="57" t="s">
        <v>156</v>
      </c>
      <c r="N8" s="57" t="s">
        <v>157</v>
      </c>
    </row>
    <row r="9" spans="1:14" s="58" customFormat="1" ht="17.25" hidden="1" customHeight="1" x14ac:dyDescent="0.25">
      <c r="A9" s="359" t="s">
        <v>158</v>
      </c>
      <c r="B9" s="360"/>
      <c r="C9" s="360"/>
      <c r="D9" s="360"/>
      <c r="E9" s="360"/>
      <c r="F9" s="360"/>
      <c r="G9" s="360"/>
      <c r="H9" s="360"/>
      <c r="I9" s="360"/>
      <c r="J9" s="360"/>
      <c r="K9" s="360"/>
      <c r="L9" s="360"/>
      <c r="M9" s="360"/>
      <c r="N9" s="361"/>
    </row>
    <row r="10" spans="1:14" s="58" customFormat="1" ht="35.25" hidden="1" customHeight="1" x14ac:dyDescent="0.25">
      <c r="A10" s="357">
        <v>1</v>
      </c>
      <c r="B10" s="358"/>
      <c r="C10" s="59" t="s">
        <v>154</v>
      </c>
      <c r="D10" s="351" t="s">
        <v>159</v>
      </c>
      <c r="E10" s="352"/>
      <c r="F10" s="352"/>
      <c r="G10" s="352"/>
      <c r="H10" s="352"/>
      <c r="I10" s="352"/>
      <c r="J10" s="60" t="s">
        <v>59</v>
      </c>
      <c r="K10" s="61">
        <v>1</v>
      </c>
      <c r="L10" s="61">
        <v>1</v>
      </c>
      <c r="M10" s="102"/>
      <c r="N10" s="57"/>
    </row>
    <row r="11" spans="1:14" s="58" customFormat="1" ht="35.25" hidden="1" customHeight="1" x14ac:dyDescent="0.25">
      <c r="A11" s="357" t="s">
        <v>160</v>
      </c>
      <c r="B11" s="358"/>
      <c r="C11" s="59" t="s">
        <v>154</v>
      </c>
      <c r="D11" s="351" t="s">
        <v>57</v>
      </c>
      <c r="E11" s="352"/>
      <c r="F11" s="352"/>
      <c r="G11" s="352"/>
      <c r="H11" s="352"/>
      <c r="I11" s="352"/>
      <c r="J11" s="60" t="s">
        <v>59</v>
      </c>
      <c r="K11" s="61">
        <v>2</v>
      </c>
      <c r="L11" s="61">
        <v>2</v>
      </c>
      <c r="M11" s="102"/>
      <c r="N11" s="57"/>
    </row>
    <row r="12" spans="1:14" s="58" customFormat="1" ht="35.25" hidden="1" customHeight="1" x14ac:dyDescent="0.25">
      <c r="A12" s="357" t="s">
        <v>161</v>
      </c>
      <c r="B12" s="358"/>
      <c r="C12" s="59" t="s">
        <v>154</v>
      </c>
      <c r="D12" s="351" t="s">
        <v>58</v>
      </c>
      <c r="E12" s="352"/>
      <c r="F12" s="352"/>
      <c r="G12" s="352"/>
      <c r="H12" s="352"/>
      <c r="I12" s="352"/>
      <c r="J12" s="60" t="s">
        <v>59</v>
      </c>
      <c r="K12" s="61">
        <f>SUM(K11:K11)</f>
        <v>2</v>
      </c>
      <c r="L12" s="61">
        <f>SUM(L11:L11)</f>
        <v>2</v>
      </c>
      <c r="M12" s="102"/>
      <c r="N12" s="57"/>
    </row>
    <row r="13" spans="1:14" s="58" customFormat="1" ht="19.5" hidden="1" customHeight="1" x14ac:dyDescent="0.25">
      <c r="A13" s="359" t="s">
        <v>162</v>
      </c>
      <c r="B13" s="360"/>
      <c r="C13" s="360"/>
      <c r="D13" s="360"/>
      <c r="E13" s="360"/>
      <c r="F13" s="360"/>
      <c r="G13" s="360"/>
      <c r="H13" s="360"/>
      <c r="I13" s="360"/>
      <c r="J13" s="360"/>
      <c r="K13" s="360"/>
      <c r="L13" s="360"/>
      <c r="M13" s="360"/>
      <c r="N13" s="361"/>
    </row>
    <row r="14" spans="1:14" s="58" customFormat="1" ht="40.5" hidden="1" customHeight="1" x14ac:dyDescent="0.25">
      <c r="A14" s="362" t="s">
        <v>153</v>
      </c>
      <c r="B14" s="363"/>
      <c r="C14" s="62" t="s">
        <v>154</v>
      </c>
      <c r="D14" s="364" t="s">
        <v>163</v>
      </c>
      <c r="E14" s="365"/>
      <c r="F14" s="365"/>
      <c r="G14" s="365"/>
      <c r="H14" s="365"/>
      <c r="I14" s="365"/>
      <c r="J14" s="60" t="s">
        <v>59</v>
      </c>
      <c r="K14" s="63">
        <v>2</v>
      </c>
      <c r="L14" s="64">
        <v>2</v>
      </c>
      <c r="M14" s="65"/>
      <c r="N14" s="65"/>
    </row>
    <row r="15" spans="1:14" s="58" customFormat="1" ht="17.25" hidden="1" customHeight="1" x14ac:dyDescent="0.25">
      <c r="A15" s="353" t="s">
        <v>164</v>
      </c>
      <c r="B15" s="354"/>
      <c r="C15" s="354"/>
      <c r="D15" s="354"/>
      <c r="E15" s="354"/>
      <c r="F15" s="354"/>
      <c r="G15" s="354"/>
      <c r="H15" s="354"/>
      <c r="I15" s="354"/>
      <c r="J15" s="354"/>
      <c r="K15" s="354"/>
      <c r="L15" s="354"/>
      <c r="M15" s="354"/>
      <c r="N15" s="354"/>
    </row>
    <row r="16" spans="1:14" s="58" customFormat="1" ht="26.25" hidden="1" customHeight="1" x14ac:dyDescent="0.25">
      <c r="A16" s="349" t="s">
        <v>153</v>
      </c>
      <c r="B16" s="350"/>
      <c r="C16" s="59" t="s">
        <v>154</v>
      </c>
      <c r="D16" s="351" t="s">
        <v>165</v>
      </c>
      <c r="E16" s="352"/>
      <c r="F16" s="352"/>
      <c r="G16" s="352"/>
      <c r="H16" s="352"/>
      <c r="I16" s="352"/>
      <c r="J16" s="102" t="s">
        <v>166</v>
      </c>
      <c r="K16" s="66" t="s">
        <v>167</v>
      </c>
      <c r="L16" s="66" t="s">
        <v>167</v>
      </c>
      <c r="M16" s="67"/>
      <c r="N16" s="67"/>
    </row>
    <row r="17" spans="1:14" s="58" customFormat="1" ht="17.25" hidden="1" customHeight="1" x14ac:dyDescent="0.25">
      <c r="A17" s="353" t="s">
        <v>168</v>
      </c>
      <c r="B17" s="354"/>
      <c r="C17" s="354"/>
      <c r="D17" s="354"/>
      <c r="E17" s="354"/>
      <c r="F17" s="354"/>
      <c r="G17" s="354"/>
      <c r="H17" s="354"/>
      <c r="I17" s="354"/>
      <c r="J17" s="354"/>
      <c r="K17" s="354"/>
      <c r="L17" s="354"/>
      <c r="M17" s="354"/>
      <c r="N17" s="354"/>
    </row>
    <row r="18" spans="1:14" s="58" customFormat="1" ht="30" hidden="1" customHeight="1" x14ac:dyDescent="0.25">
      <c r="A18" s="349" t="s">
        <v>153</v>
      </c>
      <c r="B18" s="350"/>
      <c r="C18" s="59" t="s">
        <v>154</v>
      </c>
      <c r="D18" s="351" t="s">
        <v>169</v>
      </c>
      <c r="E18" s="352"/>
      <c r="F18" s="352"/>
      <c r="G18" s="352"/>
      <c r="H18" s="352"/>
      <c r="I18" s="352"/>
      <c r="J18" s="102" t="s">
        <v>60</v>
      </c>
      <c r="K18" s="66" t="s">
        <v>170</v>
      </c>
      <c r="L18" s="66" t="s">
        <v>170</v>
      </c>
      <c r="M18" s="67"/>
      <c r="N18" s="67"/>
    </row>
    <row r="19" spans="1:14" s="58" customFormat="1" ht="63.75" hidden="1" customHeight="1" x14ac:dyDescent="0.25">
      <c r="A19" s="366" t="s">
        <v>160</v>
      </c>
      <c r="B19" s="366"/>
      <c r="C19" s="54" t="s">
        <v>154</v>
      </c>
      <c r="D19" s="367" t="s">
        <v>171</v>
      </c>
      <c r="E19" s="367"/>
      <c r="F19" s="367"/>
      <c r="G19" s="367"/>
      <c r="H19" s="367"/>
      <c r="I19" s="367"/>
      <c r="J19" s="104"/>
      <c r="K19" s="55"/>
      <c r="L19" s="56"/>
      <c r="M19" s="57" t="s">
        <v>172</v>
      </c>
      <c r="N19" s="57" t="s">
        <v>157</v>
      </c>
    </row>
    <row r="20" spans="1:14" s="58" customFormat="1" ht="17.25" hidden="1" customHeight="1" x14ac:dyDescent="0.25">
      <c r="A20" s="359" t="s">
        <v>158</v>
      </c>
      <c r="B20" s="360"/>
      <c r="C20" s="360"/>
      <c r="D20" s="360"/>
      <c r="E20" s="360"/>
      <c r="F20" s="360"/>
      <c r="G20" s="360"/>
      <c r="H20" s="360"/>
      <c r="I20" s="360"/>
      <c r="J20" s="360"/>
      <c r="K20" s="360"/>
      <c r="L20" s="360"/>
      <c r="M20" s="360"/>
      <c r="N20" s="361"/>
    </row>
    <row r="21" spans="1:14" s="58" customFormat="1" ht="35.25" hidden="1" customHeight="1" x14ac:dyDescent="0.25">
      <c r="A21" s="357">
        <v>1</v>
      </c>
      <c r="B21" s="358"/>
      <c r="C21" s="59" t="s">
        <v>154</v>
      </c>
      <c r="D21" s="351" t="s">
        <v>173</v>
      </c>
      <c r="E21" s="352"/>
      <c r="F21" s="352"/>
      <c r="G21" s="352"/>
      <c r="H21" s="352"/>
      <c r="I21" s="352"/>
      <c r="J21" s="60" t="s">
        <v>59</v>
      </c>
      <c r="K21" s="61">
        <v>3</v>
      </c>
      <c r="L21" s="61">
        <v>3</v>
      </c>
      <c r="M21" s="102"/>
      <c r="N21" s="57"/>
    </row>
    <row r="22" spans="1:14" s="58" customFormat="1" ht="35.25" hidden="1" customHeight="1" x14ac:dyDescent="0.25">
      <c r="A22" s="357" t="s">
        <v>160</v>
      </c>
      <c r="B22" s="358"/>
      <c r="C22" s="59" t="s">
        <v>154</v>
      </c>
      <c r="D22" s="351" t="s">
        <v>174</v>
      </c>
      <c r="E22" s="352"/>
      <c r="F22" s="352"/>
      <c r="G22" s="352"/>
      <c r="H22" s="352"/>
      <c r="I22" s="352"/>
      <c r="J22" s="60" t="s">
        <v>59</v>
      </c>
      <c r="K22" s="68">
        <v>78.5</v>
      </c>
      <c r="L22" s="68">
        <v>78.5</v>
      </c>
      <c r="M22" s="102"/>
      <c r="N22" s="57"/>
    </row>
    <row r="23" spans="1:14" s="58" customFormat="1" ht="35.25" hidden="1" customHeight="1" x14ac:dyDescent="0.25">
      <c r="A23" s="357" t="s">
        <v>161</v>
      </c>
      <c r="B23" s="358"/>
      <c r="C23" s="59" t="s">
        <v>154</v>
      </c>
      <c r="D23" s="351" t="s">
        <v>175</v>
      </c>
      <c r="E23" s="352"/>
      <c r="F23" s="352"/>
      <c r="G23" s="352"/>
      <c r="H23" s="352"/>
      <c r="I23" s="352"/>
      <c r="J23" s="60" t="s">
        <v>59</v>
      </c>
      <c r="K23" s="68">
        <v>19.5</v>
      </c>
      <c r="L23" s="68">
        <v>19.5</v>
      </c>
      <c r="M23" s="102"/>
      <c r="N23" s="57"/>
    </row>
    <row r="24" spans="1:14" s="58" customFormat="1" ht="19.5" hidden="1" customHeight="1" x14ac:dyDescent="0.25">
      <c r="A24" s="359" t="s">
        <v>162</v>
      </c>
      <c r="B24" s="360"/>
      <c r="C24" s="360"/>
      <c r="D24" s="360"/>
      <c r="E24" s="360"/>
      <c r="F24" s="360"/>
      <c r="G24" s="360"/>
      <c r="H24" s="360"/>
      <c r="I24" s="360"/>
      <c r="J24" s="360"/>
      <c r="K24" s="360"/>
      <c r="L24" s="360"/>
      <c r="M24" s="360"/>
      <c r="N24" s="361"/>
    </row>
    <row r="25" spans="1:14" s="58" customFormat="1" ht="19.5" hidden="1" customHeight="1" x14ac:dyDescent="0.25">
      <c r="A25" s="362" t="s">
        <v>153</v>
      </c>
      <c r="B25" s="363"/>
      <c r="C25" s="62" t="s">
        <v>154</v>
      </c>
      <c r="D25" s="364" t="s">
        <v>176</v>
      </c>
      <c r="E25" s="365"/>
      <c r="F25" s="365"/>
      <c r="G25" s="365"/>
      <c r="H25" s="365"/>
      <c r="I25" s="365"/>
      <c r="J25" s="60" t="s">
        <v>59</v>
      </c>
      <c r="K25" s="63">
        <v>68</v>
      </c>
      <c r="L25" s="64">
        <v>68</v>
      </c>
      <c r="M25" s="65"/>
      <c r="N25" s="65"/>
    </row>
    <row r="26" spans="1:14" s="58" customFormat="1" ht="72" hidden="1" customHeight="1" x14ac:dyDescent="0.25">
      <c r="A26" s="362" t="s">
        <v>160</v>
      </c>
      <c r="B26" s="363"/>
      <c r="C26" s="62" t="s">
        <v>154</v>
      </c>
      <c r="D26" s="364" t="s">
        <v>177</v>
      </c>
      <c r="E26" s="365"/>
      <c r="F26" s="365"/>
      <c r="G26" s="365"/>
      <c r="H26" s="365"/>
      <c r="I26" s="365"/>
      <c r="J26" s="60" t="s">
        <v>59</v>
      </c>
      <c r="K26" s="64">
        <v>111</v>
      </c>
      <c r="L26" s="64">
        <v>111</v>
      </c>
      <c r="M26" s="65"/>
      <c r="N26" s="65"/>
    </row>
    <row r="27" spans="1:14" s="58" customFormat="1" ht="24.75" hidden="1" customHeight="1" x14ac:dyDescent="0.25">
      <c r="A27" s="362" t="s">
        <v>161</v>
      </c>
      <c r="B27" s="363"/>
      <c r="C27" s="62" t="s">
        <v>154</v>
      </c>
      <c r="D27" s="364" t="s">
        <v>178</v>
      </c>
      <c r="E27" s="365"/>
      <c r="F27" s="365"/>
      <c r="G27" s="365"/>
      <c r="H27" s="365"/>
      <c r="I27" s="365"/>
      <c r="J27" s="60" t="s">
        <v>59</v>
      </c>
      <c r="K27" s="63">
        <v>66</v>
      </c>
      <c r="L27" s="64">
        <v>66</v>
      </c>
      <c r="M27" s="65"/>
      <c r="N27" s="65"/>
    </row>
    <row r="28" spans="1:14" s="58" customFormat="1" ht="21.75" hidden="1" customHeight="1" x14ac:dyDescent="0.25">
      <c r="A28" s="362" t="s">
        <v>179</v>
      </c>
      <c r="B28" s="363"/>
      <c r="C28" s="62" t="s">
        <v>154</v>
      </c>
      <c r="D28" s="364" t="s">
        <v>180</v>
      </c>
      <c r="E28" s="365"/>
      <c r="F28" s="365"/>
      <c r="G28" s="365"/>
      <c r="H28" s="365"/>
      <c r="I28" s="365"/>
      <c r="J28" s="60" t="s">
        <v>59</v>
      </c>
      <c r="K28" s="63">
        <v>3880</v>
      </c>
      <c r="L28" s="64">
        <v>3880</v>
      </c>
      <c r="M28" s="65"/>
      <c r="N28" s="65"/>
    </row>
    <row r="29" spans="1:14" s="58" customFormat="1" ht="17.25" hidden="1" customHeight="1" x14ac:dyDescent="0.25">
      <c r="A29" s="353" t="s">
        <v>164</v>
      </c>
      <c r="B29" s="354"/>
      <c r="C29" s="354"/>
      <c r="D29" s="354"/>
      <c r="E29" s="354"/>
      <c r="F29" s="354"/>
      <c r="G29" s="354"/>
      <c r="H29" s="354"/>
      <c r="I29" s="354"/>
      <c r="J29" s="354"/>
      <c r="K29" s="354"/>
      <c r="L29" s="354"/>
      <c r="M29" s="354"/>
      <c r="N29" s="354"/>
    </row>
    <row r="30" spans="1:14" s="58" customFormat="1" ht="24.75" hidden="1" customHeight="1" x14ac:dyDescent="0.25">
      <c r="A30" s="362" t="s">
        <v>153</v>
      </c>
      <c r="B30" s="363"/>
      <c r="C30" s="62" t="s">
        <v>154</v>
      </c>
      <c r="D30" s="364" t="s">
        <v>181</v>
      </c>
      <c r="E30" s="365"/>
      <c r="F30" s="365"/>
      <c r="G30" s="365"/>
      <c r="H30" s="365"/>
      <c r="I30" s="365"/>
      <c r="J30" s="60" t="s">
        <v>59</v>
      </c>
      <c r="K30" s="63" t="s">
        <v>182</v>
      </c>
      <c r="L30" s="63" t="s">
        <v>182</v>
      </c>
      <c r="M30" s="65"/>
      <c r="N30" s="65"/>
    </row>
    <row r="31" spans="1:14" s="58" customFormat="1" ht="21.75" hidden="1" customHeight="1" x14ac:dyDescent="0.25">
      <c r="A31" s="362" t="s">
        <v>160</v>
      </c>
      <c r="B31" s="363"/>
      <c r="C31" s="62" t="s">
        <v>154</v>
      </c>
      <c r="D31" s="364" t="s">
        <v>183</v>
      </c>
      <c r="E31" s="365"/>
      <c r="F31" s="365"/>
      <c r="G31" s="365"/>
      <c r="H31" s="365"/>
      <c r="I31" s="365"/>
      <c r="J31" s="60" t="s">
        <v>59</v>
      </c>
      <c r="K31" s="63" t="s">
        <v>184</v>
      </c>
      <c r="L31" s="63" t="s">
        <v>184</v>
      </c>
      <c r="M31" s="65"/>
      <c r="N31" s="65"/>
    </row>
    <row r="32" spans="1:14" s="58" customFormat="1" ht="26.25" hidden="1" customHeight="1" x14ac:dyDescent="0.25">
      <c r="A32" s="349" t="s">
        <v>161</v>
      </c>
      <c r="B32" s="350"/>
      <c r="C32" s="59" t="s">
        <v>154</v>
      </c>
      <c r="D32" s="351" t="s">
        <v>185</v>
      </c>
      <c r="E32" s="352"/>
      <c r="F32" s="352"/>
      <c r="G32" s="352"/>
      <c r="H32" s="352"/>
      <c r="I32" s="352"/>
      <c r="J32" s="102" t="s">
        <v>186</v>
      </c>
      <c r="K32" s="66" t="s">
        <v>187</v>
      </c>
      <c r="L32" s="66" t="s">
        <v>188</v>
      </c>
      <c r="M32" s="67"/>
      <c r="N32" s="67"/>
    </row>
    <row r="33" spans="1:18" s="58" customFormat="1" ht="17.25" hidden="1" customHeight="1" x14ac:dyDescent="0.25">
      <c r="A33" s="353" t="s">
        <v>168</v>
      </c>
      <c r="B33" s="354"/>
      <c r="C33" s="354"/>
      <c r="D33" s="354"/>
      <c r="E33" s="354"/>
      <c r="F33" s="354"/>
      <c r="G33" s="354"/>
      <c r="H33" s="354"/>
      <c r="I33" s="354"/>
      <c r="J33" s="354"/>
      <c r="K33" s="354"/>
      <c r="L33" s="354"/>
      <c r="M33" s="354"/>
      <c r="N33" s="354"/>
    </row>
    <row r="34" spans="1:18" s="58" customFormat="1" ht="26.25" hidden="1" customHeight="1" x14ac:dyDescent="0.25">
      <c r="A34" s="349" t="s">
        <v>153</v>
      </c>
      <c r="B34" s="350"/>
      <c r="C34" s="59" t="s">
        <v>154</v>
      </c>
      <c r="D34" s="351" t="s">
        <v>169</v>
      </c>
      <c r="E34" s="352"/>
      <c r="F34" s="352"/>
      <c r="G34" s="352"/>
      <c r="H34" s="352"/>
      <c r="I34" s="352"/>
      <c r="J34" s="102" t="s">
        <v>60</v>
      </c>
      <c r="K34" s="66" t="s">
        <v>189</v>
      </c>
      <c r="L34" s="66" t="s">
        <v>189</v>
      </c>
      <c r="M34" s="67"/>
      <c r="N34" s="67"/>
    </row>
    <row r="35" spans="1:18" s="58" customFormat="1" ht="75.75" hidden="1" customHeight="1" x14ac:dyDescent="0.25">
      <c r="A35" s="366" t="s">
        <v>161</v>
      </c>
      <c r="B35" s="366"/>
      <c r="C35" s="54" t="s">
        <v>154</v>
      </c>
      <c r="D35" s="367" t="s">
        <v>190</v>
      </c>
      <c r="E35" s="367"/>
      <c r="F35" s="367"/>
      <c r="G35" s="367"/>
      <c r="H35" s="367"/>
      <c r="I35" s="367"/>
      <c r="J35" s="104"/>
      <c r="K35" s="55"/>
      <c r="L35" s="56"/>
      <c r="M35" s="57" t="s">
        <v>156</v>
      </c>
      <c r="N35" s="57" t="s">
        <v>157</v>
      </c>
    </row>
    <row r="36" spans="1:18" s="58" customFormat="1" ht="17.25" hidden="1" customHeight="1" x14ac:dyDescent="0.25">
      <c r="A36" s="359" t="s">
        <v>158</v>
      </c>
      <c r="B36" s="360"/>
      <c r="C36" s="360"/>
      <c r="D36" s="360"/>
      <c r="E36" s="360"/>
      <c r="F36" s="360"/>
      <c r="G36" s="360"/>
      <c r="H36" s="360"/>
      <c r="I36" s="360"/>
      <c r="J36" s="360"/>
      <c r="K36" s="360"/>
      <c r="L36" s="360"/>
      <c r="M36" s="360"/>
      <c r="N36" s="361"/>
    </row>
    <row r="37" spans="1:18" s="58" customFormat="1" ht="35.25" hidden="1" customHeight="1" x14ac:dyDescent="0.25">
      <c r="A37" s="357">
        <v>1</v>
      </c>
      <c r="B37" s="358"/>
      <c r="C37" s="59" t="s">
        <v>154</v>
      </c>
      <c r="D37" s="351" t="s">
        <v>191</v>
      </c>
      <c r="E37" s="352"/>
      <c r="F37" s="352"/>
      <c r="G37" s="352"/>
      <c r="H37" s="352"/>
      <c r="I37" s="352"/>
      <c r="J37" s="60" t="s">
        <v>59</v>
      </c>
      <c r="K37" s="61">
        <v>3</v>
      </c>
      <c r="L37" s="61">
        <v>3</v>
      </c>
      <c r="M37" s="102"/>
      <c r="N37" s="57"/>
    </row>
    <row r="38" spans="1:18" s="58" customFormat="1" ht="35.25" hidden="1" customHeight="1" x14ac:dyDescent="0.25">
      <c r="A38" s="357" t="s">
        <v>160</v>
      </c>
      <c r="B38" s="358"/>
      <c r="C38" s="59" t="s">
        <v>154</v>
      </c>
      <c r="D38" s="351" t="s">
        <v>57</v>
      </c>
      <c r="E38" s="352"/>
      <c r="F38" s="352"/>
      <c r="G38" s="352"/>
      <c r="H38" s="352"/>
      <c r="I38" s="352"/>
      <c r="J38" s="60" t="s">
        <v>59</v>
      </c>
      <c r="K38" s="61">
        <v>1</v>
      </c>
      <c r="L38" s="61">
        <v>1</v>
      </c>
      <c r="M38" s="102"/>
      <c r="N38" s="57"/>
    </row>
    <row r="39" spans="1:18" s="58" customFormat="1" ht="35.25" hidden="1" customHeight="1" x14ac:dyDescent="0.25">
      <c r="A39" s="357" t="s">
        <v>161</v>
      </c>
      <c r="B39" s="358"/>
      <c r="C39" s="59" t="s">
        <v>154</v>
      </c>
      <c r="D39" s="351" t="s">
        <v>64</v>
      </c>
      <c r="E39" s="352"/>
      <c r="F39" s="352"/>
      <c r="G39" s="352"/>
      <c r="H39" s="352"/>
      <c r="I39" s="352"/>
      <c r="J39" s="60" t="s">
        <v>59</v>
      </c>
      <c r="K39" s="69">
        <v>1.75</v>
      </c>
      <c r="L39" s="69">
        <v>1.75</v>
      </c>
      <c r="M39" s="102"/>
      <c r="N39" s="57"/>
    </row>
    <row r="40" spans="1:18" s="58" customFormat="1" ht="35.25" hidden="1" customHeight="1" x14ac:dyDescent="0.25">
      <c r="A40" s="357" t="s">
        <v>179</v>
      </c>
      <c r="B40" s="358"/>
      <c r="C40" s="59" t="s">
        <v>154</v>
      </c>
      <c r="D40" s="351" t="s">
        <v>58</v>
      </c>
      <c r="E40" s="352"/>
      <c r="F40" s="352"/>
      <c r="G40" s="352"/>
      <c r="H40" s="352"/>
      <c r="I40" s="352"/>
      <c r="J40" s="60" t="s">
        <v>59</v>
      </c>
      <c r="K40" s="69">
        <f>SUM(K38:K39)</f>
        <v>2.75</v>
      </c>
      <c r="L40" s="69">
        <f>SUM(L38:L39)</f>
        <v>2.75</v>
      </c>
      <c r="M40" s="102"/>
      <c r="N40" s="57"/>
    </row>
    <row r="41" spans="1:18" s="58" customFormat="1" ht="19.5" hidden="1" customHeight="1" x14ac:dyDescent="0.25">
      <c r="A41" s="359" t="s">
        <v>162</v>
      </c>
      <c r="B41" s="360"/>
      <c r="C41" s="360"/>
      <c r="D41" s="360"/>
      <c r="E41" s="360"/>
      <c r="F41" s="360"/>
      <c r="G41" s="360"/>
      <c r="H41" s="360"/>
      <c r="I41" s="360"/>
      <c r="J41" s="360"/>
      <c r="K41" s="360"/>
      <c r="L41" s="360"/>
      <c r="M41" s="360"/>
      <c r="N41" s="361"/>
    </row>
    <row r="42" spans="1:18" s="58" customFormat="1" ht="40.5" hidden="1" customHeight="1" x14ac:dyDescent="0.25">
      <c r="A42" s="362" t="s">
        <v>153</v>
      </c>
      <c r="B42" s="363"/>
      <c r="C42" s="62" t="s">
        <v>154</v>
      </c>
      <c r="D42" s="364" t="s">
        <v>192</v>
      </c>
      <c r="E42" s="365"/>
      <c r="F42" s="365"/>
      <c r="G42" s="365"/>
      <c r="H42" s="365"/>
      <c r="I42" s="365"/>
      <c r="J42" s="60" t="s">
        <v>59</v>
      </c>
      <c r="K42" s="63">
        <v>3</v>
      </c>
      <c r="L42" s="64">
        <v>3</v>
      </c>
      <c r="M42" s="65"/>
      <c r="N42" s="65"/>
    </row>
    <row r="43" spans="1:18" s="58" customFormat="1" ht="17.25" hidden="1" customHeight="1" x14ac:dyDescent="0.25">
      <c r="A43" s="353" t="s">
        <v>164</v>
      </c>
      <c r="B43" s="354"/>
      <c r="C43" s="354"/>
      <c r="D43" s="354"/>
      <c r="E43" s="354"/>
      <c r="F43" s="354"/>
      <c r="G43" s="354"/>
      <c r="H43" s="354"/>
      <c r="I43" s="354"/>
      <c r="J43" s="354"/>
      <c r="K43" s="354"/>
      <c r="L43" s="354"/>
      <c r="M43" s="354"/>
      <c r="N43" s="354"/>
    </row>
    <row r="44" spans="1:18" s="58" customFormat="1" ht="26.25" hidden="1" customHeight="1" x14ac:dyDescent="0.25">
      <c r="A44" s="349" t="s">
        <v>153</v>
      </c>
      <c r="B44" s="350"/>
      <c r="C44" s="59" t="s">
        <v>154</v>
      </c>
      <c r="D44" s="351" t="s">
        <v>185</v>
      </c>
      <c r="E44" s="352"/>
      <c r="F44" s="352"/>
      <c r="G44" s="352"/>
      <c r="H44" s="352"/>
      <c r="I44" s="352"/>
      <c r="J44" s="70" t="s">
        <v>29</v>
      </c>
      <c r="K44" s="66" t="s">
        <v>193</v>
      </c>
      <c r="L44" s="66" t="s">
        <v>193</v>
      </c>
      <c r="M44" s="67"/>
      <c r="N44" s="67"/>
    </row>
    <row r="45" spans="1:18" s="58" customFormat="1" ht="17.25" hidden="1" customHeight="1" x14ac:dyDescent="0.25">
      <c r="A45" s="353" t="s">
        <v>168</v>
      </c>
      <c r="B45" s="354"/>
      <c r="C45" s="354"/>
      <c r="D45" s="354"/>
      <c r="E45" s="354"/>
      <c r="F45" s="354"/>
      <c r="G45" s="354"/>
      <c r="H45" s="354"/>
      <c r="I45" s="354"/>
      <c r="J45" s="354"/>
      <c r="K45" s="354"/>
      <c r="L45" s="354"/>
      <c r="M45" s="354"/>
      <c r="N45" s="354"/>
    </row>
    <row r="46" spans="1:18" s="58" customFormat="1" ht="26.25" hidden="1" customHeight="1" x14ac:dyDescent="0.25">
      <c r="A46" s="349" t="s">
        <v>153</v>
      </c>
      <c r="B46" s="350"/>
      <c r="C46" s="59" t="s">
        <v>154</v>
      </c>
      <c r="D46" s="351" t="s">
        <v>169</v>
      </c>
      <c r="E46" s="352"/>
      <c r="F46" s="352"/>
      <c r="G46" s="352"/>
      <c r="H46" s="352"/>
      <c r="I46" s="352"/>
      <c r="J46" s="102" t="s">
        <v>60</v>
      </c>
      <c r="K46" s="66" t="s">
        <v>194</v>
      </c>
      <c r="L46" s="66" t="s">
        <v>194</v>
      </c>
      <c r="M46" s="67"/>
      <c r="N46" s="67"/>
    </row>
    <row r="47" spans="1:18" s="58" customFormat="1" ht="121.5" customHeight="1" x14ac:dyDescent="0.25">
      <c r="A47" s="355" t="s">
        <v>153</v>
      </c>
      <c r="B47" s="355"/>
      <c r="C47" s="53" t="s">
        <v>204</v>
      </c>
      <c r="D47" s="356" t="s">
        <v>383</v>
      </c>
      <c r="E47" s="356"/>
      <c r="F47" s="356"/>
      <c r="G47" s="356"/>
      <c r="H47" s="356"/>
      <c r="I47" s="356"/>
      <c r="J47" s="103"/>
      <c r="K47" s="71"/>
      <c r="L47" s="72"/>
      <c r="M47" s="73" t="s">
        <v>384</v>
      </c>
      <c r="N47" s="73" t="s">
        <v>361</v>
      </c>
      <c r="R47" s="58" t="s">
        <v>362</v>
      </c>
    </row>
    <row r="48" spans="1:18" s="58" customFormat="1" ht="17.25" customHeight="1" x14ac:dyDescent="0.25">
      <c r="A48" s="329" t="s">
        <v>158</v>
      </c>
      <c r="B48" s="330"/>
      <c r="C48" s="330"/>
      <c r="D48" s="330"/>
      <c r="E48" s="330"/>
      <c r="F48" s="330"/>
      <c r="G48" s="330"/>
      <c r="H48" s="330"/>
      <c r="I48" s="330"/>
      <c r="J48" s="330"/>
      <c r="K48" s="330"/>
      <c r="L48" s="330"/>
      <c r="M48" s="330"/>
      <c r="N48" s="331"/>
    </row>
    <row r="49" spans="1:14" s="58" customFormat="1" ht="33.75" customHeight="1" x14ac:dyDescent="0.25">
      <c r="A49" s="347">
        <v>1</v>
      </c>
      <c r="B49" s="348"/>
      <c r="C49" s="74" t="s">
        <v>204</v>
      </c>
      <c r="D49" s="334" t="s">
        <v>367</v>
      </c>
      <c r="E49" s="335"/>
      <c r="F49" s="335"/>
      <c r="G49" s="335"/>
      <c r="H49" s="335"/>
      <c r="I49" s="335"/>
      <c r="J49" s="75" t="s">
        <v>29</v>
      </c>
      <c r="K49" s="76">
        <v>0</v>
      </c>
      <c r="L49" s="77">
        <f>L51+L52</f>
        <v>548937</v>
      </c>
      <c r="M49" s="99"/>
      <c r="N49" s="99"/>
    </row>
    <row r="50" spans="1:14" s="58" customFormat="1" ht="15" customHeight="1" x14ac:dyDescent="0.25">
      <c r="A50" s="347"/>
      <c r="B50" s="348"/>
      <c r="C50" s="74"/>
      <c r="D50" s="334" t="s">
        <v>368</v>
      </c>
      <c r="E50" s="335"/>
      <c r="F50" s="335"/>
      <c r="G50" s="335"/>
      <c r="H50" s="335"/>
      <c r="I50" s="335"/>
      <c r="J50" s="75"/>
      <c r="K50" s="77"/>
      <c r="L50" s="77"/>
      <c r="M50" s="99"/>
      <c r="N50" s="99"/>
    </row>
    <row r="51" spans="1:14" s="97" customFormat="1" ht="20.25" customHeight="1" x14ac:dyDescent="0.25">
      <c r="A51" s="342"/>
      <c r="B51" s="343"/>
      <c r="C51" s="106"/>
      <c r="D51" s="344" t="s">
        <v>369</v>
      </c>
      <c r="E51" s="345"/>
      <c r="F51" s="345"/>
      <c r="G51" s="345"/>
      <c r="H51" s="345"/>
      <c r="I51" s="346"/>
      <c r="J51" s="107" t="s">
        <v>29</v>
      </c>
      <c r="K51" s="108">
        <v>0</v>
      </c>
      <c r="L51" s="108">
        <v>338850</v>
      </c>
      <c r="M51" s="73"/>
      <c r="N51" s="73"/>
    </row>
    <row r="52" spans="1:14" s="97" customFormat="1" ht="18.75" customHeight="1" x14ac:dyDescent="0.25">
      <c r="A52" s="342"/>
      <c r="B52" s="343"/>
      <c r="C52" s="106"/>
      <c r="D52" s="344" t="s">
        <v>370</v>
      </c>
      <c r="E52" s="345"/>
      <c r="F52" s="345"/>
      <c r="G52" s="345"/>
      <c r="H52" s="345"/>
      <c r="I52" s="346"/>
      <c r="J52" s="107" t="s">
        <v>29</v>
      </c>
      <c r="K52" s="108">
        <v>0</v>
      </c>
      <c r="L52" s="108">
        <v>210087</v>
      </c>
      <c r="M52" s="73"/>
      <c r="N52" s="73"/>
    </row>
    <row r="53" spans="1:14" s="58" customFormat="1" ht="19.5" customHeight="1" x14ac:dyDescent="0.25">
      <c r="A53" s="329" t="s">
        <v>162</v>
      </c>
      <c r="B53" s="330"/>
      <c r="C53" s="330"/>
      <c r="D53" s="330"/>
      <c r="E53" s="330"/>
      <c r="F53" s="330"/>
      <c r="G53" s="330"/>
      <c r="H53" s="330"/>
      <c r="I53" s="330"/>
      <c r="J53" s="330"/>
      <c r="K53" s="330"/>
      <c r="L53" s="330"/>
      <c r="M53" s="330"/>
      <c r="N53" s="331"/>
    </row>
    <row r="54" spans="1:14" s="58" customFormat="1" ht="32.25" customHeight="1" x14ac:dyDescent="0.25">
      <c r="A54" s="332" t="s">
        <v>153</v>
      </c>
      <c r="B54" s="333"/>
      <c r="C54" s="74" t="s">
        <v>204</v>
      </c>
      <c r="D54" s="334" t="s">
        <v>373</v>
      </c>
      <c r="E54" s="335"/>
      <c r="F54" s="335"/>
      <c r="G54" s="335"/>
      <c r="H54" s="335"/>
      <c r="I54" s="335"/>
      <c r="J54" s="75" t="s">
        <v>81</v>
      </c>
      <c r="K54" s="78">
        <v>0</v>
      </c>
      <c r="L54" s="78">
        <v>5020</v>
      </c>
      <c r="M54" s="79"/>
      <c r="N54" s="79"/>
    </row>
    <row r="55" spans="1:14" s="58" customFormat="1" ht="31.5" customHeight="1" x14ac:dyDescent="0.25">
      <c r="A55" s="336" t="s">
        <v>160</v>
      </c>
      <c r="B55" s="337"/>
      <c r="C55" s="74" t="s">
        <v>204</v>
      </c>
      <c r="D55" s="338" t="s">
        <v>376</v>
      </c>
      <c r="E55" s="339"/>
      <c r="F55" s="339"/>
      <c r="G55" s="339"/>
      <c r="H55" s="339"/>
      <c r="I55" s="339"/>
      <c r="J55" s="80" t="s">
        <v>386</v>
      </c>
      <c r="K55" s="81">
        <v>0</v>
      </c>
      <c r="L55" s="82">
        <v>15</v>
      </c>
      <c r="M55" s="83"/>
      <c r="N55" s="83"/>
    </row>
    <row r="56" spans="1:14" s="58" customFormat="1" ht="27.75" customHeight="1" x14ac:dyDescent="0.25">
      <c r="A56" s="336" t="s">
        <v>161</v>
      </c>
      <c r="B56" s="337"/>
      <c r="C56" s="74" t="s">
        <v>204</v>
      </c>
      <c r="D56" s="338" t="s">
        <v>378</v>
      </c>
      <c r="E56" s="339"/>
      <c r="F56" s="339"/>
      <c r="G56" s="339"/>
      <c r="H56" s="339"/>
      <c r="I56" s="339"/>
      <c r="J56" s="80" t="s">
        <v>379</v>
      </c>
      <c r="K56" s="81">
        <v>0</v>
      </c>
      <c r="L56" s="82">
        <v>3</v>
      </c>
      <c r="M56" s="83"/>
      <c r="N56" s="83"/>
    </row>
    <row r="57" spans="1:14" s="58" customFormat="1" ht="27" customHeight="1" x14ac:dyDescent="0.25">
      <c r="A57" s="332" t="s">
        <v>179</v>
      </c>
      <c r="B57" s="333"/>
      <c r="C57" s="74" t="s">
        <v>204</v>
      </c>
      <c r="D57" s="334" t="s">
        <v>380</v>
      </c>
      <c r="E57" s="335"/>
      <c r="F57" s="335"/>
      <c r="G57" s="335"/>
      <c r="H57" s="335"/>
      <c r="I57" s="335"/>
      <c r="J57" s="75" t="s">
        <v>379</v>
      </c>
      <c r="K57" s="78">
        <v>0</v>
      </c>
      <c r="L57" s="78">
        <v>3</v>
      </c>
      <c r="M57" s="79"/>
      <c r="N57" s="79"/>
    </row>
    <row r="58" spans="1:14" s="58" customFormat="1" ht="17.25" customHeight="1" x14ac:dyDescent="0.25">
      <c r="A58" s="340" t="s">
        <v>164</v>
      </c>
      <c r="B58" s="341"/>
      <c r="C58" s="341"/>
      <c r="D58" s="341"/>
      <c r="E58" s="341"/>
      <c r="F58" s="341"/>
      <c r="G58" s="341"/>
      <c r="H58" s="341"/>
      <c r="I58" s="341"/>
      <c r="J58" s="341"/>
      <c r="K58" s="341"/>
      <c r="L58" s="341"/>
      <c r="M58" s="341"/>
      <c r="N58" s="341"/>
    </row>
    <row r="59" spans="1:14" s="58" customFormat="1" ht="29.25" customHeight="1" x14ac:dyDescent="0.25">
      <c r="A59" s="332" t="s">
        <v>153</v>
      </c>
      <c r="B59" s="333"/>
      <c r="C59" s="74" t="s">
        <v>204</v>
      </c>
      <c r="D59" s="334" t="s">
        <v>381</v>
      </c>
      <c r="E59" s="335"/>
      <c r="F59" s="335"/>
      <c r="G59" s="335"/>
      <c r="H59" s="335"/>
      <c r="I59" s="335"/>
      <c r="J59" s="75" t="s">
        <v>29</v>
      </c>
      <c r="K59" s="78">
        <v>0</v>
      </c>
      <c r="L59" s="78" t="s">
        <v>387</v>
      </c>
      <c r="M59" s="79"/>
      <c r="N59" s="79"/>
    </row>
    <row r="60" spans="1:14" s="58" customFormat="1" ht="28.5" hidden="1" customHeight="1" x14ac:dyDescent="0.25">
      <c r="A60" s="332"/>
      <c r="B60" s="333"/>
      <c r="C60" s="74"/>
      <c r="D60" s="334"/>
      <c r="E60" s="335"/>
      <c r="F60" s="335"/>
      <c r="G60" s="335"/>
      <c r="H60" s="335"/>
      <c r="I60" s="335"/>
      <c r="J60" s="75"/>
      <c r="K60" s="78"/>
      <c r="L60" s="78"/>
      <c r="M60" s="79"/>
      <c r="N60" s="79"/>
    </row>
    <row r="61" spans="1:14" s="58" customFormat="1" ht="17.25" customHeight="1" x14ac:dyDescent="0.25">
      <c r="A61" s="340" t="s">
        <v>168</v>
      </c>
      <c r="B61" s="341"/>
      <c r="C61" s="341"/>
      <c r="D61" s="341"/>
      <c r="E61" s="341"/>
      <c r="F61" s="341"/>
      <c r="G61" s="341"/>
      <c r="H61" s="341"/>
      <c r="I61" s="341"/>
      <c r="J61" s="341"/>
      <c r="K61" s="341"/>
      <c r="L61" s="341"/>
      <c r="M61" s="341"/>
      <c r="N61" s="341"/>
    </row>
    <row r="62" spans="1:14" s="58" customFormat="1" ht="33.75" customHeight="1" x14ac:dyDescent="0.25">
      <c r="A62" s="332" t="s">
        <v>153</v>
      </c>
      <c r="B62" s="333"/>
      <c r="C62" s="74" t="s">
        <v>204</v>
      </c>
      <c r="D62" s="334" t="s">
        <v>382</v>
      </c>
      <c r="E62" s="335"/>
      <c r="F62" s="335"/>
      <c r="G62" s="335"/>
      <c r="H62" s="335"/>
      <c r="I62" s="335"/>
      <c r="J62" s="75" t="s">
        <v>60</v>
      </c>
      <c r="K62" s="78">
        <v>0</v>
      </c>
      <c r="L62" s="78">
        <v>100</v>
      </c>
      <c r="M62" s="79"/>
      <c r="N62" s="79"/>
    </row>
    <row r="63" spans="1:14" s="58" customFormat="1" ht="26.25" hidden="1" customHeight="1" x14ac:dyDescent="0.25">
      <c r="A63" s="332"/>
      <c r="B63" s="333"/>
      <c r="C63" s="74"/>
      <c r="D63" s="334"/>
      <c r="E63" s="335"/>
      <c r="F63" s="335"/>
      <c r="G63" s="335"/>
      <c r="H63" s="335"/>
      <c r="I63" s="335"/>
      <c r="J63" s="75"/>
      <c r="K63" s="78"/>
      <c r="L63" s="78"/>
      <c r="M63" s="79"/>
      <c r="N63" s="79"/>
    </row>
    <row r="64" spans="1:14" s="58" customFormat="1" ht="33.75" customHeight="1" x14ac:dyDescent="0.25">
      <c r="A64" s="84"/>
      <c r="B64" s="85"/>
      <c r="C64" s="86"/>
      <c r="D64" s="87"/>
      <c r="E64" s="88"/>
      <c r="F64" s="88"/>
      <c r="G64" s="88"/>
      <c r="H64" s="88"/>
      <c r="I64" s="88"/>
      <c r="J64" s="89"/>
      <c r="K64" s="90"/>
      <c r="L64" s="89"/>
      <c r="M64" s="91"/>
      <c r="N64" s="91"/>
    </row>
    <row r="65" spans="1:12" s="95" customFormat="1" ht="15" customHeight="1" x14ac:dyDescent="0.25">
      <c r="A65" s="92"/>
      <c r="B65" s="325" t="s">
        <v>195</v>
      </c>
      <c r="C65" s="325"/>
      <c r="D65" s="325"/>
      <c r="E65" s="325"/>
      <c r="F65" s="325"/>
      <c r="G65" s="325"/>
      <c r="H65" s="93"/>
      <c r="I65" s="93"/>
      <c r="J65" s="94"/>
      <c r="K65" s="94"/>
      <c r="L65" s="94" t="s">
        <v>196</v>
      </c>
    </row>
    <row r="66" spans="1:12" s="97" customFormat="1" ht="11.1" customHeight="1" x14ac:dyDescent="0.25">
      <c r="A66" s="96"/>
      <c r="B66" s="176"/>
      <c r="C66" s="176"/>
      <c r="D66" s="176"/>
      <c r="E66" s="176"/>
      <c r="F66" s="176"/>
      <c r="G66" s="326"/>
      <c r="H66" s="326"/>
      <c r="I66" s="326"/>
      <c r="J66" s="100"/>
      <c r="K66" s="100"/>
      <c r="L66" s="96"/>
    </row>
    <row r="67" spans="1:12" s="97" customFormat="1" ht="12.95" hidden="1" customHeight="1" x14ac:dyDescent="0.25">
      <c r="A67" s="96"/>
      <c r="B67" s="98"/>
      <c r="C67" s="176"/>
      <c r="D67" s="176"/>
      <c r="E67" s="176"/>
      <c r="F67" s="176"/>
      <c r="G67" s="176"/>
      <c r="H67" s="176"/>
      <c r="I67" s="176"/>
      <c r="J67" s="96"/>
      <c r="K67" s="96"/>
      <c r="L67" s="96"/>
    </row>
    <row r="68" spans="1:12" s="97" customFormat="1" ht="11.45" hidden="1" customHeight="1" x14ac:dyDescent="0.25">
      <c r="A68" s="96"/>
      <c r="B68" s="176"/>
      <c r="C68" s="176"/>
      <c r="D68" s="176"/>
      <c r="E68" s="176"/>
      <c r="F68" s="176"/>
      <c r="G68" s="176"/>
      <c r="H68" s="176"/>
      <c r="I68" s="176"/>
      <c r="J68" s="96"/>
      <c r="K68" s="96"/>
      <c r="L68" s="96"/>
    </row>
    <row r="69" spans="1:12" s="95" customFormat="1" ht="14.25" customHeight="1" x14ac:dyDescent="0.25">
      <c r="A69" s="92"/>
      <c r="B69" s="327" t="s">
        <v>197</v>
      </c>
      <c r="C69" s="327"/>
      <c r="D69" s="327"/>
      <c r="E69" s="327"/>
      <c r="F69" s="92"/>
      <c r="G69" s="177"/>
      <c r="H69" s="93"/>
      <c r="I69" s="93"/>
      <c r="J69" s="94"/>
      <c r="K69" s="94"/>
      <c r="L69" s="94" t="s">
        <v>198</v>
      </c>
    </row>
    <row r="70" spans="1:12" ht="11.1" customHeight="1" x14ac:dyDescent="0.25">
      <c r="G70" s="328"/>
      <c r="H70" s="328"/>
      <c r="I70" s="328"/>
      <c r="J70" s="101"/>
      <c r="K70" s="101"/>
    </row>
  </sheetData>
  <mergeCells count="114"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3:N13"/>
    <mergeCell ref="A14:B14"/>
    <mergeCell ref="D14:I14"/>
    <mergeCell ref="A15:N15"/>
    <mergeCell ref="A16:B16"/>
    <mergeCell ref="D16:I16"/>
    <mergeCell ref="A9:N9"/>
    <mergeCell ref="A10:B10"/>
    <mergeCell ref="D10:I10"/>
    <mergeCell ref="A11:B11"/>
    <mergeCell ref="D11:I11"/>
    <mergeCell ref="A12:B12"/>
    <mergeCell ref="D12:I12"/>
    <mergeCell ref="A21:B21"/>
    <mergeCell ref="D21:I21"/>
    <mergeCell ref="A22:B22"/>
    <mergeCell ref="D22:I22"/>
    <mergeCell ref="A23:B23"/>
    <mergeCell ref="D23:I23"/>
    <mergeCell ref="A17:N17"/>
    <mergeCell ref="A18:B18"/>
    <mergeCell ref="D18:I18"/>
    <mergeCell ref="A19:B19"/>
    <mergeCell ref="D19:I19"/>
    <mergeCell ref="A20:N20"/>
    <mergeCell ref="A28:B28"/>
    <mergeCell ref="D28:I28"/>
    <mergeCell ref="A29:N29"/>
    <mergeCell ref="A30:B30"/>
    <mergeCell ref="D30:I30"/>
    <mergeCell ref="A31:B31"/>
    <mergeCell ref="D31:I31"/>
    <mergeCell ref="A24:N24"/>
    <mergeCell ref="A25:B25"/>
    <mergeCell ref="D25:I25"/>
    <mergeCell ref="A26:B26"/>
    <mergeCell ref="D26:I26"/>
    <mergeCell ref="A27:B27"/>
    <mergeCell ref="D27:I27"/>
    <mergeCell ref="A36:N36"/>
    <mergeCell ref="A37:B37"/>
    <mergeCell ref="D37:I37"/>
    <mergeCell ref="A38:B38"/>
    <mergeCell ref="D38:I38"/>
    <mergeCell ref="A39:B39"/>
    <mergeCell ref="D39:I39"/>
    <mergeCell ref="A32:B32"/>
    <mergeCell ref="D32:I32"/>
    <mergeCell ref="A33:N33"/>
    <mergeCell ref="A34:B34"/>
    <mergeCell ref="D34:I34"/>
    <mergeCell ref="A35:B35"/>
    <mergeCell ref="D35:I35"/>
    <mergeCell ref="A44:B44"/>
    <mergeCell ref="D44:I44"/>
    <mergeCell ref="A45:N45"/>
    <mergeCell ref="A46:B46"/>
    <mergeCell ref="D46:I46"/>
    <mergeCell ref="A47:B47"/>
    <mergeCell ref="D47:I47"/>
    <mergeCell ref="A40:B40"/>
    <mergeCell ref="D40:I40"/>
    <mergeCell ref="A41:N41"/>
    <mergeCell ref="A42:B42"/>
    <mergeCell ref="D42:I42"/>
    <mergeCell ref="A43:N43"/>
    <mergeCell ref="A52:B52"/>
    <mergeCell ref="D52:I52"/>
    <mergeCell ref="A48:N48"/>
    <mergeCell ref="A49:B49"/>
    <mergeCell ref="D49:I49"/>
    <mergeCell ref="A50:B50"/>
    <mergeCell ref="D50:I50"/>
    <mergeCell ref="A51:B51"/>
    <mergeCell ref="D51:I51"/>
    <mergeCell ref="B65:G65"/>
    <mergeCell ref="G66:I66"/>
    <mergeCell ref="B69:E69"/>
    <mergeCell ref="G70:I70"/>
    <mergeCell ref="A53:N53"/>
    <mergeCell ref="A54:B54"/>
    <mergeCell ref="D54:I54"/>
    <mergeCell ref="A56:B56"/>
    <mergeCell ref="D56:I56"/>
    <mergeCell ref="A61:N61"/>
    <mergeCell ref="A62:B62"/>
    <mergeCell ref="D62:I62"/>
    <mergeCell ref="A63:B63"/>
    <mergeCell ref="D63:I63"/>
    <mergeCell ref="A55:B55"/>
    <mergeCell ref="D55:I55"/>
    <mergeCell ref="A57:B57"/>
    <mergeCell ref="D57:I57"/>
    <mergeCell ref="A58:N58"/>
    <mergeCell ref="A59:B59"/>
    <mergeCell ref="D59:I59"/>
    <mergeCell ref="A60:B60"/>
    <mergeCell ref="D60:I60"/>
  </mergeCells>
  <pageMargins left="0.51181102362204722" right="0.51181102362204722" top="0.59055118110236227" bottom="0.55118110236220474" header="0" footer="0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75"/>
  <sheetViews>
    <sheetView view="pageBreakPreview" topLeftCell="A25" zoomScale="73" zoomScaleNormal="80" zoomScaleSheetLayoutView="73" workbookViewId="0">
      <selection activeCell="L133" sqref="L133:M133"/>
    </sheetView>
  </sheetViews>
  <sheetFormatPr defaultColWidth="11.7109375" defaultRowHeight="15.75" x14ac:dyDescent="0.25"/>
  <cols>
    <col min="1" max="1" width="9.28515625" style="154" customWidth="1"/>
    <col min="2" max="2" width="72.28515625" style="154" customWidth="1"/>
    <col min="3" max="3" width="12" style="154" customWidth="1"/>
    <col min="4" max="4" width="15.85546875" style="154" customWidth="1"/>
    <col min="5" max="6" width="12" style="154" customWidth="1"/>
    <col min="7" max="7" width="14.28515625" style="154" customWidth="1"/>
    <col min="8" max="8" width="14.140625" style="154" customWidth="1"/>
    <col min="9" max="10" width="16.7109375" style="154" customWidth="1"/>
    <col min="11" max="16384" width="11.7109375" style="132"/>
  </cols>
  <sheetData>
    <row r="1" spans="1:14" ht="36.75" customHeight="1" x14ac:dyDescent="0.25">
      <c r="A1" s="382" t="s">
        <v>256</v>
      </c>
      <c r="B1" s="382"/>
      <c r="C1" s="382"/>
      <c r="D1" s="382"/>
      <c r="E1" s="382"/>
      <c r="F1" s="382"/>
      <c r="G1" s="382"/>
      <c r="H1" s="382"/>
      <c r="I1" s="382"/>
      <c r="J1" s="178"/>
    </row>
    <row r="2" spans="1:14" ht="9.75" customHeight="1" x14ac:dyDescent="0.25">
      <c r="A2" s="133"/>
      <c r="B2" s="133"/>
      <c r="C2" s="134"/>
      <c r="D2" s="134"/>
      <c r="E2" s="134"/>
      <c r="F2" s="134"/>
      <c r="G2" s="134"/>
      <c r="H2" s="134"/>
      <c r="I2" s="134"/>
      <c r="J2" s="134"/>
    </row>
    <row r="3" spans="1:14" ht="24.75" customHeight="1" x14ac:dyDescent="0.25">
      <c r="A3" s="383" t="s">
        <v>216</v>
      </c>
      <c r="B3" s="384" t="s">
        <v>257</v>
      </c>
      <c r="C3" s="384" t="s">
        <v>258</v>
      </c>
      <c r="D3" s="384" t="s">
        <v>377</v>
      </c>
      <c r="E3" s="384" t="s">
        <v>341</v>
      </c>
      <c r="F3" s="384" t="s">
        <v>259</v>
      </c>
      <c r="G3" s="384" t="s">
        <v>260</v>
      </c>
      <c r="H3" s="384" t="s">
        <v>261</v>
      </c>
      <c r="I3" s="384" t="s">
        <v>262</v>
      </c>
      <c r="J3" s="179"/>
    </row>
    <row r="4" spans="1:14" ht="24" customHeight="1" x14ac:dyDescent="0.25">
      <c r="A4" s="383"/>
      <c r="B4" s="385"/>
      <c r="C4" s="385"/>
      <c r="D4" s="385"/>
      <c r="E4" s="385"/>
      <c r="F4" s="385"/>
      <c r="G4" s="385"/>
      <c r="H4" s="385"/>
      <c r="I4" s="385"/>
      <c r="J4" s="179"/>
    </row>
    <row r="5" spans="1:14" ht="29.25" customHeight="1" x14ac:dyDescent="0.25">
      <c r="A5" s="383"/>
      <c r="B5" s="385"/>
      <c r="C5" s="386"/>
      <c r="D5" s="386"/>
      <c r="E5" s="386"/>
      <c r="F5" s="386"/>
      <c r="G5" s="386"/>
      <c r="H5" s="386"/>
      <c r="I5" s="386"/>
      <c r="J5" s="179"/>
    </row>
    <row r="6" spans="1:14" s="139" customFormat="1" ht="36.75" customHeight="1" x14ac:dyDescent="0.25">
      <c r="A6" s="135">
        <v>1</v>
      </c>
      <c r="B6" s="136" t="s">
        <v>263</v>
      </c>
      <c r="C6" s="135">
        <v>200</v>
      </c>
      <c r="D6" s="135">
        <v>3</v>
      </c>
      <c r="E6" s="135">
        <v>15</v>
      </c>
      <c r="F6" s="135">
        <v>10380</v>
      </c>
      <c r="G6" s="135">
        <f t="shared" ref="G6:G35" si="0">F6/20</f>
        <v>519</v>
      </c>
      <c r="H6" s="137">
        <v>26</v>
      </c>
      <c r="I6" s="137">
        <f>H6*G6+18</f>
        <v>13512</v>
      </c>
      <c r="J6" s="180">
        <f>F6/C6/D6</f>
        <v>17.3</v>
      </c>
      <c r="K6" s="138" t="s">
        <v>264</v>
      </c>
      <c r="N6" s="139">
        <f>F6/C6/15</f>
        <v>3.46</v>
      </c>
    </row>
    <row r="7" spans="1:14" s="139" customFormat="1" ht="36.75" customHeight="1" x14ac:dyDescent="0.25">
      <c r="A7" s="135">
        <f>A6+1</f>
        <v>2</v>
      </c>
      <c r="B7" s="136" t="s">
        <v>265</v>
      </c>
      <c r="C7" s="135">
        <v>150</v>
      </c>
      <c r="D7" s="135">
        <v>3</v>
      </c>
      <c r="E7" s="135">
        <v>15</v>
      </c>
      <c r="F7" s="135">
        <v>7780</v>
      </c>
      <c r="G7" s="135">
        <f t="shared" si="0"/>
        <v>389</v>
      </c>
      <c r="H7" s="137">
        <v>26</v>
      </c>
      <c r="I7" s="137">
        <f t="shared" ref="I7:I35" si="1">H7*G7</f>
        <v>10114</v>
      </c>
      <c r="J7" s="180">
        <f t="shared" ref="J7:J35" si="2">F7/C7/D7</f>
        <v>17.288888888888888</v>
      </c>
    </row>
    <row r="8" spans="1:14" s="139" customFormat="1" ht="36.75" customHeight="1" x14ac:dyDescent="0.25">
      <c r="A8" s="135">
        <v>3</v>
      </c>
      <c r="B8" s="136" t="s">
        <v>266</v>
      </c>
      <c r="C8" s="135">
        <v>150</v>
      </c>
      <c r="D8" s="135">
        <v>3</v>
      </c>
      <c r="E8" s="135">
        <v>15</v>
      </c>
      <c r="F8" s="135">
        <v>7780</v>
      </c>
      <c r="G8" s="135">
        <f t="shared" si="0"/>
        <v>389</v>
      </c>
      <c r="H8" s="137">
        <v>26</v>
      </c>
      <c r="I8" s="137">
        <f t="shared" si="1"/>
        <v>10114</v>
      </c>
      <c r="J8" s="180">
        <f t="shared" si="2"/>
        <v>17.288888888888888</v>
      </c>
    </row>
    <row r="9" spans="1:14" s="139" customFormat="1" ht="37.5" customHeight="1" x14ac:dyDescent="0.25">
      <c r="A9" s="135">
        <v>4</v>
      </c>
      <c r="B9" s="136" t="s">
        <v>267</v>
      </c>
      <c r="C9" s="135">
        <v>150</v>
      </c>
      <c r="D9" s="135">
        <v>3</v>
      </c>
      <c r="E9" s="135">
        <v>15</v>
      </c>
      <c r="F9" s="135">
        <v>7780</v>
      </c>
      <c r="G9" s="135">
        <f t="shared" si="0"/>
        <v>389</v>
      </c>
      <c r="H9" s="137">
        <v>26</v>
      </c>
      <c r="I9" s="137">
        <f t="shared" si="1"/>
        <v>10114</v>
      </c>
      <c r="J9" s="180">
        <f t="shared" si="2"/>
        <v>17.288888888888888</v>
      </c>
    </row>
    <row r="10" spans="1:14" s="139" customFormat="1" ht="31.5" customHeight="1" x14ac:dyDescent="0.25">
      <c r="A10" s="135">
        <v>5</v>
      </c>
      <c r="B10" s="136" t="s">
        <v>268</v>
      </c>
      <c r="C10" s="135">
        <v>200</v>
      </c>
      <c r="D10" s="135">
        <v>3</v>
      </c>
      <c r="E10" s="135">
        <v>15</v>
      </c>
      <c r="F10" s="135">
        <v>10380</v>
      </c>
      <c r="G10" s="135">
        <f t="shared" si="0"/>
        <v>519</v>
      </c>
      <c r="H10" s="137">
        <v>26</v>
      </c>
      <c r="I10" s="137">
        <f t="shared" si="1"/>
        <v>13494</v>
      </c>
      <c r="J10" s="180">
        <f t="shared" si="2"/>
        <v>17.3</v>
      </c>
    </row>
    <row r="11" spans="1:14" s="139" customFormat="1" ht="41.25" customHeight="1" x14ac:dyDescent="0.25">
      <c r="A11" s="135">
        <v>6</v>
      </c>
      <c r="B11" s="136" t="s">
        <v>269</v>
      </c>
      <c r="C11" s="135">
        <v>150</v>
      </c>
      <c r="D11" s="135">
        <v>3</v>
      </c>
      <c r="E11" s="135">
        <v>15</v>
      </c>
      <c r="F11" s="135">
        <v>7780</v>
      </c>
      <c r="G11" s="135">
        <f t="shared" si="0"/>
        <v>389</v>
      </c>
      <c r="H11" s="137">
        <v>26</v>
      </c>
      <c r="I11" s="137">
        <f t="shared" si="1"/>
        <v>10114</v>
      </c>
      <c r="J11" s="180">
        <f t="shared" si="2"/>
        <v>17.288888888888888</v>
      </c>
    </row>
    <row r="12" spans="1:14" s="139" customFormat="1" ht="39" customHeight="1" x14ac:dyDescent="0.25">
      <c r="A12" s="135">
        <v>7</v>
      </c>
      <c r="B12" s="136" t="s">
        <v>270</v>
      </c>
      <c r="C12" s="135">
        <v>120</v>
      </c>
      <c r="D12" s="135">
        <v>3</v>
      </c>
      <c r="E12" s="135">
        <v>15</v>
      </c>
      <c r="F12" s="135">
        <v>6420</v>
      </c>
      <c r="G12" s="135">
        <f t="shared" si="0"/>
        <v>321</v>
      </c>
      <c r="H12" s="137">
        <v>26</v>
      </c>
      <c r="I12" s="137">
        <f t="shared" si="1"/>
        <v>8346</v>
      </c>
      <c r="J12" s="180">
        <f t="shared" si="2"/>
        <v>17.833333333333332</v>
      </c>
    </row>
    <row r="13" spans="1:14" s="139" customFormat="1" ht="36" customHeight="1" x14ac:dyDescent="0.25">
      <c r="A13" s="135">
        <v>8</v>
      </c>
      <c r="B13" s="136" t="s">
        <v>271</v>
      </c>
      <c r="C13" s="135">
        <v>150</v>
      </c>
      <c r="D13" s="135">
        <v>3</v>
      </c>
      <c r="E13" s="135">
        <v>15</v>
      </c>
      <c r="F13" s="135">
        <v>7780</v>
      </c>
      <c r="G13" s="135">
        <f t="shared" si="0"/>
        <v>389</v>
      </c>
      <c r="H13" s="137">
        <v>26</v>
      </c>
      <c r="I13" s="137">
        <f t="shared" si="1"/>
        <v>10114</v>
      </c>
      <c r="J13" s="180">
        <f t="shared" si="2"/>
        <v>17.288888888888888</v>
      </c>
    </row>
    <row r="14" spans="1:14" s="139" customFormat="1" ht="36" customHeight="1" x14ac:dyDescent="0.25">
      <c r="A14" s="135">
        <v>9</v>
      </c>
      <c r="B14" s="140" t="s">
        <v>272</v>
      </c>
      <c r="C14" s="135">
        <v>150</v>
      </c>
      <c r="D14" s="135">
        <v>3</v>
      </c>
      <c r="E14" s="135">
        <v>15</v>
      </c>
      <c r="F14" s="135">
        <v>7780</v>
      </c>
      <c r="G14" s="135">
        <f t="shared" si="0"/>
        <v>389</v>
      </c>
      <c r="H14" s="137">
        <v>26</v>
      </c>
      <c r="I14" s="137">
        <f t="shared" si="1"/>
        <v>10114</v>
      </c>
      <c r="J14" s="180">
        <f t="shared" si="2"/>
        <v>17.288888888888888</v>
      </c>
    </row>
    <row r="15" spans="1:14" s="139" customFormat="1" ht="36" customHeight="1" x14ac:dyDescent="0.25">
      <c r="A15" s="135">
        <v>10</v>
      </c>
      <c r="B15" s="140" t="s">
        <v>273</v>
      </c>
      <c r="C15" s="135">
        <v>150</v>
      </c>
      <c r="D15" s="135">
        <v>3</v>
      </c>
      <c r="E15" s="135">
        <v>15</v>
      </c>
      <c r="F15" s="135">
        <v>7780</v>
      </c>
      <c r="G15" s="135">
        <f t="shared" si="0"/>
        <v>389</v>
      </c>
      <c r="H15" s="137">
        <v>26</v>
      </c>
      <c r="I15" s="137">
        <f t="shared" si="1"/>
        <v>10114</v>
      </c>
      <c r="J15" s="180">
        <f t="shared" si="2"/>
        <v>17.288888888888888</v>
      </c>
    </row>
    <row r="16" spans="1:14" s="139" customFormat="1" ht="35.25" customHeight="1" x14ac:dyDescent="0.25">
      <c r="A16" s="135">
        <v>11</v>
      </c>
      <c r="B16" s="136" t="s">
        <v>274</v>
      </c>
      <c r="C16" s="135">
        <v>200</v>
      </c>
      <c r="D16" s="135">
        <v>3</v>
      </c>
      <c r="E16" s="135">
        <v>15</v>
      </c>
      <c r="F16" s="135">
        <v>10380</v>
      </c>
      <c r="G16" s="135">
        <f t="shared" si="0"/>
        <v>519</v>
      </c>
      <c r="H16" s="137">
        <v>26</v>
      </c>
      <c r="I16" s="137">
        <f t="shared" si="1"/>
        <v>13494</v>
      </c>
      <c r="J16" s="180">
        <f t="shared" si="2"/>
        <v>17.3</v>
      </c>
    </row>
    <row r="17" spans="1:10" s="139" customFormat="1" ht="35.25" customHeight="1" x14ac:dyDescent="0.25">
      <c r="A17" s="135">
        <v>12</v>
      </c>
      <c r="B17" s="136" t="s">
        <v>275</v>
      </c>
      <c r="C17" s="135">
        <v>200</v>
      </c>
      <c r="D17" s="135">
        <v>3</v>
      </c>
      <c r="E17" s="135">
        <v>15</v>
      </c>
      <c r="F17" s="135">
        <v>10380</v>
      </c>
      <c r="G17" s="135">
        <f t="shared" si="0"/>
        <v>519</v>
      </c>
      <c r="H17" s="137">
        <v>26</v>
      </c>
      <c r="I17" s="137">
        <f t="shared" si="1"/>
        <v>13494</v>
      </c>
      <c r="J17" s="180">
        <f t="shared" si="2"/>
        <v>17.3</v>
      </c>
    </row>
    <row r="18" spans="1:10" s="139" customFormat="1" ht="44.25" customHeight="1" x14ac:dyDescent="0.25">
      <c r="A18" s="135">
        <v>13</v>
      </c>
      <c r="B18" s="136" t="s">
        <v>276</v>
      </c>
      <c r="C18" s="135">
        <v>150</v>
      </c>
      <c r="D18" s="135">
        <v>3</v>
      </c>
      <c r="E18" s="135">
        <v>15</v>
      </c>
      <c r="F18" s="135">
        <v>7780</v>
      </c>
      <c r="G18" s="135">
        <f t="shared" si="0"/>
        <v>389</v>
      </c>
      <c r="H18" s="137">
        <v>26</v>
      </c>
      <c r="I18" s="137">
        <f t="shared" si="1"/>
        <v>10114</v>
      </c>
      <c r="J18" s="180">
        <f t="shared" si="2"/>
        <v>17.288888888888888</v>
      </c>
    </row>
    <row r="19" spans="1:10" s="139" customFormat="1" ht="31.5" customHeight="1" x14ac:dyDescent="0.25">
      <c r="A19" s="135">
        <v>14</v>
      </c>
      <c r="B19" s="136" t="s">
        <v>277</v>
      </c>
      <c r="C19" s="135">
        <v>200</v>
      </c>
      <c r="D19" s="135">
        <v>3</v>
      </c>
      <c r="E19" s="135">
        <v>15</v>
      </c>
      <c r="F19" s="135">
        <v>10380</v>
      </c>
      <c r="G19" s="135">
        <f t="shared" si="0"/>
        <v>519</v>
      </c>
      <c r="H19" s="137">
        <v>26</v>
      </c>
      <c r="I19" s="137">
        <f t="shared" si="1"/>
        <v>13494</v>
      </c>
      <c r="J19" s="180">
        <f t="shared" si="2"/>
        <v>17.3</v>
      </c>
    </row>
    <row r="20" spans="1:10" s="139" customFormat="1" ht="31.5" customHeight="1" x14ac:dyDescent="0.25">
      <c r="A20" s="135">
        <v>15</v>
      </c>
      <c r="B20" s="136" t="s">
        <v>278</v>
      </c>
      <c r="C20" s="135">
        <v>200</v>
      </c>
      <c r="D20" s="135">
        <v>3</v>
      </c>
      <c r="E20" s="135">
        <v>15</v>
      </c>
      <c r="F20" s="135">
        <v>10380</v>
      </c>
      <c r="G20" s="135">
        <f t="shared" si="0"/>
        <v>519</v>
      </c>
      <c r="H20" s="137">
        <v>26</v>
      </c>
      <c r="I20" s="137">
        <f t="shared" si="1"/>
        <v>13494</v>
      </c>
      <c r="J20" s="180">
        <f t="shared" si="2"/>
        <v>17.3</v>
      </c>
    </row>
    <row r="21" spans="1:10" s="139" customFormat="1" ht="31.5" customHeight="1" x14ac:dyDescent="0.25">
      <c r="A21" s="135">
        <v>16</v>
      </c>
      <c r="B21" s="136" t="s">
        <v>279</v>
      </c>
      <c r="C21" s="135">
        <v>150</v>
      </c>
      <c r="D21" s="135">
        <v>3</v>
      </c>
      <c r="E21" s="135">
        <v>15</v>
      </c>
      <c r="F21" s="135">
        <v>7780</v>
      </c>
      <c r="G21" s="135">
        <f t="shared" si="0"/>
        <v>389</v>
      </c>
      <c r="H21" s="137">
        <v>26</v>
      </c>
      <c r="I21" s="137">
        <f t="shared" si="1"/>
        <v>10114</v>
      </c>
      <c r="J21" s="180">
        <f t="shared" si="2"/>
        <v>17.288888888888888</v>
      </c>
    </row>
    <row r="22" spans="1:10" s="139" customFormat="1" ht="31.5" customHeight="1" x14ac:dyDescent="0.25">
      <c r="A22" s="135">
        <v>17</v>
      </c>
      <c r="B22" s="136" t="s">
        <v>280</v>
      </c>
      <c r="C22" s="135">
        <v>200</v>
      </c>
      <c r="D22" s="135">
        <v>3</v>
      </c>
      <c r="E22" s="135">
        <v>15</v>
      </c>
      <c r="F22" s="135">
        <v>10380</v>
      </c>
      <c r="G22" s="135">
        <f t="shared" si="0"/>
        <v>519</v>
      </c>
      <c r="H22" s="137">
        <v>26</v>
      </c>
      <c r="I22" s="137">
        <f t="shared" si="1"/>
        <v>13494</v>
      </c>
      <c r="J22" s="180">
        <f t="shared" si="2"/>
        <v>17.3</v>
      </c>
    </row>
    <row r="23" spans="1:10" s="139" customFormat="1" ht="31.5" customHeight="1" x14ac:dyDescent="0.25">
      <c r="A23" s="135">
        <v>18</v>
      </c>
      <c r="B23" s="140" t="s">
        <v>281</v>
      </c>
      <c r="C23" s="135">
        <v>200</v>
      </c>
      <c r="D23" s="135">
        <v>3</v>
      </c>
      <c r="E23" s="135">
        <v>15</v>
      </c>
      <c r="F23" s="135">
        <v>10380</v>
      </c>
      <c r="G23" s="135">
        <f t="shared" si="0"/>
        <v>519</v>
      </c>
      <c r="H23" s="137">
        <v>26</v>
      </c>
      <c r="I23" s="137">
        <f t="shared" si="1"/>
        <v>13494</v>
      </c>
      <c r="J23" s="180">
        <f t="shared" si="2"/>
        <v>17.3</v>
      </c>
    </row>
    <row r="24" spans="1:10" s="139" customFormat="1" ht="36" customHeight="1" x14ac:dyDescent="0.25">
      <c r="A24" s="135">
        <v>19</v>
      </c>
      <c r="B24" s="136" t="s">
        <v>282</v>
      </c>
      <c r="C24" s="135">
        <v>250</v>
      </c>
      <c r="D24" s="135">
        <v>3</v>
      </c>
      <c r="E24" s="135">
        <v>15</v>
      </c>
      <c r="F24" s="135">
        <v>12980</v>
      </c>
      <c r="G24" s="135">
        <f t="shared" si="0"/>
        <v>649</v>
      </c>
      <c r="H24" s="137">
        <v>26</v>
      </c>
      <c r="I24" s="137">
        <f t="shared" si="1"/>
        <v>16874</v>
      </c>
      <c r="J24" s="180">
        <f t="shared" si="2"/>
        <v>17.306666666666668</v>
      </c>
    </row>
    <row r="25" spans="1:10" s="139" customFormat="1" ht="42" customHeight="1" x14ac:dyDescent="0.25">
      <c r="A25" s="135">
        <v>20</v>
      </c>
      <c r="B25" s="136" t="s">
        <v>283</v>
      </c>
      <c r="C25" s="135">
        <v>150</v>
      </c>
      <c r="D25" s="135">
        <v>3</v>
      </c>
      <c r="E25" s="135">
        <v>15</v>
      </c>
      <c r="F25" s="135">
        <v>7780</v>
      </c>
      <c r="G25" s="135">
        <f t="shared" si="0"/>
        <v>389</v>
      </c>
      <c r="H25" s="137">
        <v>26</v>
      </c>
      <c r="I25" s="137">
        <f t="shared" si="1"/>
        <v>10114</v>
      </c>
      <c r="J25" s="180">
        <f t="shared" si="2"/>
        <v>17.288888888888888</v>
      </c>
    </row>
    <row r="26" spans="1:10" s="139" customFormat="1" ht="36" customHeight="1" x14ac:dyDescent="0.25">
      <c r="A26" s="135">
        <v>21</v>
      </c>
      <c r="B26" s="136" t="s">
        <v>284</v>
      </c>
      <c r="C26" s="135">
        <v>200</v>
      </c>
      <c r="D26" s="135">
        <v>3</v>
      </c>
      <c r="E26" s="135">
        <v>15</v>
      </c>
      <c r="F26" s="135">
        <v>10380</v>
      </c>
      <c r="G26" s="135">
        <f t="shared" si="0"/>
        <v>519</v>
      </c>
      <c r="H26" s="137">
        <v>26</v>
      </c>
      <c r="I26" s="137">
        <f t="shared" si="1"/>
        <v>13494</v>
      </c>
      <c r="J26" s="180">
        <f t="shared" si="2"/>
        <v>17.3</v>
      </c>
    </row>
    <row r="27" spans="1:10" s="139" customFormat="1" ht="36" customHeight="1" x14ac:dyDescent="0.25">
      <c r="A27" s="135">
        <v>22</v>
      </c>
      <c r="B27" s="136" t="s">
        <v>285</v>
      </c>
      <c r="C27" s="135">
        <v>200</v>
      </c>
      <c r="D27" s="135">
        <v>3</v>
      </c>
      <c r="E27" s="135">
        <v>15</v>
      </c>
      <c r="F27" s="135">
        <v>10380</v>
      </c>
      <c r="G27" s="135">
        <f t="shared" si="0"/>
        <v>519</v>
      </c>
      <c r="H27" s="137">
        <v>26</v>
      </c>
      <c r="I27" s="137">
        <f t="shared" si="1"/>
        <v>13494</v>
      </c>
      <c r="J27" s="180">
        <f t="shared" si="2"/>
        <v>17.3</v>
      </c>
    </row>
    <row r="28" spans="1:10" s="139" customFormat="1" ht="31.5" customHeight="1" x14ac:dyDescent="0.25">
      <c r="A28" s="135">
        <v>23</v>
      </c>
      <c r="B28" s="136" t="s">
        <v>286</v>
      </c>
      <c r="C28" s="135">
        <v>200</v>
      </c>
      <c r="D28" s="135">
        <v>3</v>
      </c>
      <c r="E28" s="135">
        <v>15</v>
      </c>
      <c r="F28" s="135">
        <v>10380</v>
      </c>
      <c r="G28" s="135">
        <f t="shared" si="0"/>
        <v>519</v>
      </c>
      <c r="H28" s="137">
        <v>26</v>
      </c>
      <c r="I28" s="137">
        <f t="shared" si="1"/>
        <v>13494</v>
      </c>
      <c r="J28" s="180">
        <f t="shared" si="2"/>
        <v>17.3</v>
      </c>
    </row>
    <row r="29" spans="1:10" s="139" customFormat="1" ht="31.5" customHeight="1" x14ac:dyDescent="0.25">
      <c r="A29" s="135">
        <v>24</v>
      </c>
      <c r="B29" s="141" t="s">
        <v>287</v>
      </c>
      <c r="C29" s="135">
        <v>150</v>
      </c>
      <c r="D29" s="135">
        <v>3</v>
      </c>
      <c r="E29" s="135">
        <v>15</v>
      </c>
      <c r="F29" s="135">
        <v>7780</v>
      </c>
      <c r="G29" s="135">
        <f t="shared" si="0"/>
        <v>389</v>
      </c>
      <c r="H29" s="137">
        <v>26</v>
      </c>
      <c r="I29" s="137">
        <f t="shared" si="1"/>
        <v>10114</v>
      </c>
      <c r="J29" s="180">
        <f t="shared" si="2"/>
        <v>17.288888888888888</v>
      </c>
    </row>
    <row r="30" spans="1:10" s="139" customFormat="1" ht="31.5" customHeight="1" x14ac:dyDescent="0.25">
      <c r="A30" s="135">
        <v>25</v>
      </c>
      <c r="B30" s="136" t="s">
        <v>288</v>
      </c>
      <c r="C30" s="135">
        <v>150</v>
      </c>
      <c r="D30" s="135">
        <v>3</v>
      </c>
      <c r="E30" s="135">
        <v>15</v>
      </c>
      <c r="F30" s="135">
        <v>7780</v>
      </c>
      <c r="G30" s="135">
        <f t="shared" si="0"/>
        <v>389</v>
      </c>
      <c r="H30" s="137">
        <v>26</v>
      </c>
      <c r="I30" s="137">
        <f t="shared" si="1"/>
        <v>10114</v>
      </c>
      <c r="J30" s="180">
        <f t="shared" si="2"/>
        <v>17.288888888888888</v>
      </c>
    </row>
    <row r="31" spans="1:10" s="139" customFormat="1" ht="31.5" customHeight="1" x14ac:dyDescent="0.25">
      <c r="A31" s="135">
        <v>26</v>
      </c>
      <c r="B31" s="136" t="s">
        <v>289</v>
      </c>
      <c r="C31" s="135">
        <v>100</v>
      </c>
      <c r="D31" s="135">
        <v>3</v>
      </c>
      <c r="E31" s="135">
        <v>15</v>
      </c>
      <c r="F31" s="135">
        <v>5180</v>
      </c>
      <c r="G31" s="135">
        <f t="shared" si="0"/>
        <v>259</v>
      </c>
      <c r="H31" s="137">
        <v>26</v>
      </c>
      <c r="I31" s="137">
        <f t="shared" si="1"/>
        <v>6734</v>
      </c>
      <c r="J31" s="180">
        <f t="shared" si="2"/>
        <v>17.266666666666666</v>
      </c>
    </row>
    <row r="32" spans="1:10" s="139" customFormat="1" ht="31.5" customHeight="1" x14ac:dyDescent="0.25">
      <c r="A32" s="135">
        <v>27</v>
      </c>
      <c r="B32" s="140" t="s">
        <v>290</v>
      </c>
      <c r="C32" s="135">
        <v>150</v>
      </c>
      <c r="D32" s="135">
        <v>3</v>
      </c>
      <c r="E32" s="135">
        <v>15</v>
      </c>
      <c r="F32" s="135">
        <v>7780</v>
      </c>
      <c r="G32" s="135">
        <f t="shared" si="0"/>
        <v>389</v>
      </c>
      <c r="H32" s="137">
        <v>26</v>
      </c>
      <c r="I32" s="137">
        <f t="shared" si="1"/>
        <v>10114</v>
      </c>
      <c r="J32" s="180">
        <f t="shared" si="2"/>
        <v>17.288888888888888</v>
      </c>
    </row>
    <row r="33" spans="1:10" s="139" customFormat="1" ht="31.5" customHeight="1" x14ac:dyDescent="0.25">
      <c r="A33" s="135">
        <v>28</v>
      </c>
      <c r="B33" s="136" t="s">
        <v>291</v>
      </c>
      <c r="C33" s="135">
        <v>100</v>
      </c>
      <c r="D33" s="135">
        <v>3</v>
      </c>
      <c r="E33" s="135">
        <v>15</v>
      </c>
      <c r="F33" s="135">
        <v>5180</v>
      </c>
      <c r="G33" s="135">
        <f t="shared" si="0"/>
        <v>259</v>
      </c>
      <c r="H33" s="137">
        <v>26</v>
      </c>
      <c r="I33" s="137">
        <f t="shared" si="1"/>
        <v>6734</v>
      </c>
      <c r="J33" s="180">
        <f t="shared" si="2"/>
        <v>17.266666666666666</v>
      </c>
    </row>
    <row r="34" spans="1:10" s="139" customFormat="1" ht="31.5" customHeight="1" x14ac:dyDescent="0.25">
      <c r="A34" s="135">
        <v>29</v>
      </c>
      <c r="B34" s="136" t="s">
        <v>292</v>
      </c>
      <c r="C34" s="135">
        <v>150</v>
      </c>
      <c r="D34" s="135">
        <v>3</v>
      </c>
      <c r="E34" s="135">
        <v>15</v>
      </c>
      <c r="F34" s="135">
        <v>7780</v>
      </c>
      <c r="G34" s="135">
        <f t="shared" si="0"/>
        <v>389</v>
      </c>
      <c r="H34" s="137">
        <v>26</v>
      </c>
      <c r="I34" s="137">
        <f t="shared" si="1"/>
        <v>10114</v>
      </c>
      <c r="J34" s="180">
        <f t="shared" si="2"/>
        <v>17.288888888888888</v>
      </c>
    </row>
    <row r="35" spans="1:10" s="139" customFormat="1" ht="31.5" customHeight="1" x14ac:dyDescent="0.25">
      <c r="A35" s="135">
        <f>A34+1</f>
        <v>30</v>
      </c>
      <c r="B35" s="136" t="s">
        <v>293</v>
      </c>
      <c r="C35" s="135">
        <v>150</v>
      </c>
      <c r="D35" s="135">
        <v>3</v>
      </c>
      <c r="E35" s="135">
        <v>15</v>
      </c>
      <c r="F35" s="135">
        <v>7780</v>
      </c>
      <c r="G35" s="135">
        <f t="shared" si="0"/>
        <v>389</v>
      </c>
      <c r="H35" s="137">
        <v>26</v>
      </c>
      <c r="I35" s="137">
        <f t="shared" si="1"/>
        <v>10114</v>
      </c>
      <c r="J35" s="180">
        <f t="shared" si="2"/>
        <v>17.288888888888888</v>
      </c>
    </row>
    <row r="36" spans="1:10" s="139" customFormat="1" ht="30" customHeight="1" x14ac:dyDescent="0.25">
      <c r="A36" s="142"/>
      <c r="B36" s="143" t="s">
        <v>294</v>
      </c>
      <c r="C36" s="142">
        <f>SUM(C6:C35)</f>
        <v>5020</v>
      </c>
      <c r="D36" s="142"/>
      <c r="E36" s="142"/>
      <c r="F36" s="144">
        <f>SUM(F6:F35)</f>
        <v>260640</v>
      </c>
      <c r="G36" s="144">
        <f>SUM(G6:G35)</f>
        <v>13032</v>
      </c>
      <c r="H36" s="144"/>
      <c r="I36" s="144">
        <f>SUM(I6:I35)</f>
        <v>338850</v>
      </c>
      <c r="J36" s="181"/>
    </row>
    <row r="37" spans="1:10" ht="36.75" hidden="1" customHeight="1" x14ac:dyDescent="0.25">
      <c r="A37" s="145">
        <f>A35+1</f>
        <v>31</v>
      </c>
      <c r="B37" s="146" t="s">
        <v>295</v>
      </c>
      <c r="C37" s="147">
        <v>75</v>
      </c>
      <c r="D37" s="173"/>
      <c r="E37" s="173"/>
      <c r="F37" s="147"/>
      <c r="G37" s="147"/>
      <c r="H37" s="147"/>
      <c r="I37" s="147"/>
      <c r="J37" s="134"/>
    </row>
    <row r="38" spans="1:10" ht="38.25" hidden="1" customHeight="1" x14ac:dyDescent="0.25">
      <c r="A38" s="145">
        <f t="shared" ref="A38:A61" si="3">A37+1</f>
        <v>32</v>
      </c>
      <c r="B38" s="148" t="s">
        <v>296</v>
      </c>
      <c r="C38" s="149">
        <v>75</v>
      </c>
      <c r="D38" s="174"/>
      <c r="E38" s="174"/>
      <c r="F38" s="149"/>
      <c r="G38" s="149"/>
      <c r="H38" s="149"/>
      <c r="I38" s="149"/>
      <c r="J38" s="134"/>
    </row>
    <row r="39" spans="1:10" ht="36" hidden="1" customHeight="1" x14ac:dyDescent="0.25">
      <c r="A39" s="145">
        <f t="shared" si="3"/>
        <v>33</v>
      </c>
      <c r="B39" s="148" t="s">
        <v>297</v>
      </c>
      <c r="C39" s="149">
        <v>75</v>
      </c>
      <c r="D39" s="174"/>
      <c r="E39" s="174"/>
      <c r="F39" s="149"/>
      <c r="G39" s="149"/>
      <c r="H39" s="149"/>
      <c r="I39" s="149"/>
      <c r="J39" s="134"/>
    </row>
    <row r="40" spans="1:10" ht="36.75" hidden="1" customHeight="1" x14ac:dyDescent="0.25">
      <c r="A40" s="145">
        <f t="shared" si="3"/>
        <v>34</v>
      </c>
      <c r="B40" s="148" t="s">
        <v>298</v>
      </c>
      <c r="C40" s="149">
        <v>75</v>
      </c>
      <c r="D40" s="174"/>
      <c r="E40" s="174"/>
      <c r="F40" s="149"/>
      <c r="G40" s="149"/>
      <c r="H40" s="149"/>
      <c r="I40" s="149"/>
      <c r="J40" s="134"/>
    </row>
    <row r="41" spans="1:10" ht="34.5" hidden="1" customHeight="1" x14ac:dyDescent="0.25">
      <c r="A41" s="145">
        <f t="shared" si="3"/>
        <v>35</v>
      </c>
      <c r="B41" s="148" t="s">
        <v>299</v>
      </c>
      <c r="C41" s="149">
        <v>75</v>
      </c>
      <c r="D41" s="174"/>
      <c r="E41" s="174"/>
      <c r="F41" s="149"/>
      <c r="G41" s="149"/>
      <c r="H41" s="149"/>
      <c r="I41" s="149"/>
      <c r="J41" s="134"/>
    </row>
    <row r="42" spans="1:10" ht="35.25" hidden="1" customHeight="1" x14ac:dyDescent="0.25">
      <c r="A42" s="145">
        <f t="shared" si="3"/>
        <v>36</v>
      </c>
      <c r="B42" s="150" t="s">
        <v>300</v>
      </c>
      <c r="C42" s="149">
        <v>75</v>
      </c>
      <c r="D42" s="174"/>
      <c r="E42" s="174"/>
      <c r="F42" s="149"/>
      <c r="G42" s="149"/>
      <c r="H42" s="149"/>
      <c r="I42" s="149"/>
      <c r="J42" s="134"/>
    </row>
    <row r="43" spans="1:10" ht="35.25" hidden="1" customHeight="1" x14ac:dyDescent="0.25">
      <c r="A43" s="145">
        <f t="shared" si="3"/>
        <v>37</v>
      </c>
      <c r="B43" s="150" t="s">
        <v>301</v>
      </c>
      <c r="C43" s="149">
        <v>75</v>
      </c>
      <c r="D43" s="174"/>
      <c r="E43" s="174"/>
      <c r="F43" s="149"/>
      <c r="G43" s="149"/>
      <c r="H43" s="149"/>
      <c r="I43" s="149"/>
      <c r="J43" s="134"/>
    </row>
    <row r="44" spans="1:10" ht="33.75" hidden="1" customHeight="1" x14ac:dyDescent="0.25">
      <c r="A44" s="145">
        <f t="shared" si="3"/>
        <v>38</v>
      </c>
      <c r="B44" s="150" t="s">
        <v>302</v>
      </c>
      <c r="C44" s="149">
        <v>75</v>
      </c>
      <c r="D44" s="174"/>
      <c r="E44" s="174"/>
      <c r="F44" s="149"/>
      <c r="G44" s="149"/>
      <c r="H44" s="149"/>
      <c r="I44" s="149"/>
      <c r="J44" s="134"/>
    </row>
    <row r="45" spans="1:10" ht="33" hidden="1" customHeight="1" x14ac:dyDescent="0.25">
      <c r="A45" s="145">
        <f t="shared" si="3"/>
        <v>39</v>
      </c>
      <c r="B45" s="150" t="s">
        <v>303</v>
      </c>
      <c r="C45" s="149">
        <v>75</v>
      </c>
      <c r="D45" s="174"/>
      <c r="E45" s="174"/>
      <c r="F45" s="149"/>
      <c r="G45" s="149"/>
      <c r="H45" s="149"/>
      <c r="I45" s="149"/>
      <c r="J45" s="134"/>
    </row>
    <row r="46" spans="1:10" ht="33" hidden="1" customHeight="1" x14ac:dyDescent="0.25">
      <c r="A46" s="145">
        <f t="shared" si="3"/>
        <v>40</v>
      </c>
      <c r="B46" s="148" t="s">
        <v>304</v>
      </c>
      <c r="C46" s="149">
        <v>75</v>
      </c>
      <c r="D46" s="174"/>
      <c r="E46" s="174"/>
      <c r="F46" s="149"/>
      <c r="G46" s="149"/>
      <c r="H46" s="149"/>
      <c r="I46" s="149"/>
      <c r="J46" s="134"/>
    </row>
    <row r="47" spans="1:10" ht="34.5" hidden="1" customHeight="1" x14ac:dyDescent="0.25">
      <c r="A47" s="145">
        <f t="shared" si="3"/>
        <v>41</v>
      </c>
      <c r="B47" s="148" t="s">
        <v>305</v>
      </c>
      <c r="C47" s="149">
        <v>75</v>
      </c>
      <c r="D47" s="174"/>
      <c r="E47" s="174"/>
      <c r="F47" s="149"/>
      <c r="G47" s="149"/>
      <c r="H47" s="149"/>
      <c r="I47" s="149"/>
      <c r="J47" s="134"/>
    </row>
    <row r="48" spans="1:10" ht="33" hidden="1" customHeight="1" x14ac:dyDescent="0.25">
      <c r="A48" s="145">
        <f t="shared" si="3"/>
        <v>42</v>
      </c>
      <c r="B48" s="148" t="s">
        <v>306</v>
      </c>
      <c r="C48" s="149">
        <v>75</v>
      </c>
      <c r="D48" s="174"/>
      <c r="E48" s="174"/>
      <c r="F48" s="149"/>
      <c r="G48" s="149"/>
      <c r="H48" s="149"/>
      <c r="I48" s="149"/>
      <c r="J48" s="134"/>
    </row>
    <row r="49" spans="1:10" ht="33" hidden="1" customHeight="1" x14ac:dyDescent="0.25">
      <c r="A49" s="145">
        <f t="shared" si="3"/>
        <v>43</v>
      </c>
      <c r="B49" s="148" t="s">
        <v>307</v>
      </c>
      <c r="C49" s="149">
        <v>75</v>
      </c>
      <c r="D49" s="174"/>
      <c r="E49" s="174"/>
      <c r="F49" s="149"/>
      <c r="G49" s="149"/>
      <c r="H49" s="149"/>
      <c r="I49" s="149"/>
      <c r="J49" s="134"/>
    </row>
    <row r="50" spans="1:10" ht="33" hidden="1" customHeight="1" x14ac:dyDescent="0.25">
      <c r="A50" s="145">
        <f t="shared" si="3"/>
        <v>44</v>
      </c>
      <c r="B50" s="148" t="s">
        <v>308</v>
      </c>
      <c r="C50" s="149">
        <v>75</v>
      </c>
      <c r="D50" s="174"/>
      <c r="E50" s="174"/>
      <c r="F50" s="149"/>
      <c r="G50" s="149"/>
      <c r="H50" s="149"/>
      <c r="I50" s="149"/>
      <c r="J50" s="134"/>
    </row>
    <row r="51" spans="1:10" ht="33" hidden="1" customHeight="1" x14ac:dyDescent="0.25">
      <c r="A51" s="145">
        <f t="shared" si="3"/>
        <v>45</v>
      </c>
      <c r="B51" s="148" t="s">
        <v>309</v>
      </c>
      <c r="C51" s="149">
        <v>75</v>
      </c>
      <c r="D51" s="174"/>
      <c r="E51" s="174"/>
      <c r="F51" s="149"/>
      <c r="G51" s="149"/>
      <c r="H51" s="149"/>
      <c r="I51" s="149"/>
      <c r="J51" s="134"/>
    </row>
    <row r="52" spans="1:10" ht="33" hidden="1" customHeight="1" x14ac:dyDescent="0.25">
      <c r="A52" s="145">
        <f t="shared" si="3"/>
        <v>46</v>
      </c>
      <c r="B52" s="148" t="s">
        <v>310</v>
      </c>
      <c r="C52" s="149">
        <v>75</v>
      </c>
      <c r="D52" s="174"/>
      <c r="E52" s="174"/>
      <c r="F52" s="149"/>
      <c r="G52" s="149"/>
      <c r="H52" s="149"/>
      <c r="I52" s="149"/>
      <c r="J52" s="134"/>
    </row>
    <row r="53" spans="1:10" ht="35.25" hidden="1" customHeight="1" x14ac:dyDescent="0.25">
      <c r="A53" s="145">
        <f t="shared" si="3"/>
        <v>47</v>
      </c>
      <c r="B53" s="148" t="s">
        <v>311</v>
      </c>
      <c r="C53" s="149">
        <v>75</v>
      </c>
      <c r="D53" s="174"/>
      <c r="E53" s="174"/>
      <c r="F53" s="149"/>
      <c r="G53" s="149"/>
      <c r="H53" s="149"/>
      <c r="I53" s="149"/>
      <c r="J53" s="134"/>
    </row>
    <row r="54" spans="1:10" ht="33" hidden="1" customHeight="1" x14ac:dyDescent="0.25">
      <c r="A54" s="145">
        <f t="shared" si="3"/>
        <v>48</v>
      </c>
      <c r="B54" s="148" t="s">
        <v>312</v>
      </c>
      <c r="C54" s="149">
        <v>75</v>
      </c>
      <c r="D54" s="174"/>
      <c r="E54" s="174"/>
      <c r="F54" s="149"/>
      <c r="G54" s="149"/>
      <c r="H54" s="149"/>
      <c r="I54" s="149"/>
      <c r="J54" s="134"/>
    </row>
    <row r="55" spans="1:10" ht="33" hidden="1" customHeight="1" x14ac:dyDescent="0.25">
      <c r="A55" s="145">
        <f t="shared" si="3"/>
        <v>49</v>
      </c>
      <c r="B55" s="148" t="s">
        <v>313</v>
      </c>
      <c r="C55" s="149">
        <v>75</v>
      </c>
      <c r="D55" s="174"/>
      <c r="E55" s="174"/>
      <c r="F55" s="149"/>
      <c r="G55" s="149"/>
      <c r="H55" s="149"/>
      <c r="I55" s="149"/>
      <c r="J55" s="134"/>
    </row>
    <row r="56" spans="1:10" ht="33" hidden="1" customHeight="1" x14ac:dyDescent="0.25">
      <c r="A56" s="145">
        <f t="shared" si="3"/>
        <v>50</v>
      </c>
      <c r="B56" s="148" t="s">
        <v>314</v>
      </c>
      <c r="C56" s="149">
        <v>75</v>
      </c>
      <c r="D56" s="174"/>
      <c r="E56" s="174"/>
      <c r="F56" s="149"/>
      <c r="G56" s="149"/>
      <c r="H56" s="149"/>
      <c r="I56" s="149"/>
      <c r="J56" s="134"/>
    </row>
    <row r="57" spans="1:10" ht="33" hidden="1" customHeight="1" x14ac:dyDescent="0.25">
      <c r="A57" s="145">
        <f t="shared" si="3"/>
        <v>51</v>
      </c>
      <c r="B57" s="148" t="s">
        <v>315</v>
      </c>
      <c r="C57" s="149">
        <v>75</v>
      </c>
      <c r="D57" s="174"/>
      <c r="E57" s="174"/>
      <c r="F57" s="149"/>
      <c r="G57" s="149"/>
      <c r="H57" s="149"/>
      <c r="I57" s="149"/>
      <c r="J57" s="134"/>
    </row>
    <row r="58" spans="1:10" ht="33" hidden="1" customHeight="1" x14ac:dyDescent="0.25">
      <c r="A58" s="145">
        <f t="shared" si="3"/>
        <v>52</v>
      </c>
      <c r="B58" s="148" t="s">
        <v>316</v>
      </c>
      <c r="C58" s="149">
        <v>75</v>
      </c>
      <c r="D58" s="174"/>
      <c r="E58" s="174"/>
      <c r="F58" s="149"/>
      <c r="G58" s="149"/>
      <c r="H58" s="149"/>
      <c r="I58" s="149"/>
      <c r="J58" s="134"/>
    </row>
    <row r="59" spans="1:10" ht="33" hidden="1" customHeight="1" x14ac:dyDescent="0.25">
      <c r="A59" s="145">
        <f t="shared" si="3"/>
        <v>53</v>
      </c>
      <c r="B59" s="148" t="s">
        <v>317</v>
      </c>
      <c r="C59" s="149">
        <v>75</v>
      </c>
      <c r="D59" s="174"/>
      <c r="E59" s="174"/>
      <c r="F59" s="149"/>
      <c r="G59" s="149"/>
      <c r="H59" s="149"/>
      <c r="I59" s="149"/>
      <c r="J59" s="134"/>
    </row>
    <row r="60" spans="1:10" ht="33" hidden="1" customHeight="1" x14ac:dyDescent="0.25">
      <c r="A60" s="145">
        <f t="shared" si="3"/>
        <v>54</v>
      </c>
      <c r="B60" s="148" t="s">
        <v>318</v>
      </c>
      <c r="C60" s="149">
        <v>75</v>
      </c>
      <c r="D60" s="174"/>
      <c r="E60" s="174"/>
      <c r="F60" s="149"/>
      <c r="G60" s="149"/>
      <c r="H60" s="149"/>
      <c r="I60" s="149"/>
      <c r="J60" s="134"/>
    </row>
    <row r="61" spans="1:10" ht="33" hidden="1" customHeight="1" x14ac:dyDescent="0.25">
      <c r="A61" s="145">
        <f t="shared" si="3"/>
        <v>55</v>
      </c>
      <c r="B61" s="148" t="s">
        <v>319</v>
      </c>
      <c r="C61" s="149">
        <v>75</v>
      </c>
      <c r="D61" s="174"/>
      <c r="E61" s="174"/>
      <c r="F61" s="149"/>
      <c r="G61" s="149"/>
      <c r="H61" s="149"/>
      <c r="I61" s="149"/>
      <c r="J61" s="134"/>
    </row>
    <row r="62" spans="1:10" ht="21.75" hidden="1" customHeight="1" x14ac:dyDescent="0.25">
      <c r="A62" s="151"/>
      <c r="B62" s="143" t="s">
        <v>320</v>
      </c>
      <c r="C62" s="142">
        <f>SUM(C37:C61)</f>
        <v>1875</v>
      </c>
      <c r="D62" s="142"/>
      <c r="E62" s="142"/>
      <c r="F62" s="142"/>
      <c r="G62" s="142"/>
      <c r="H62" s="142"/>
      <c r="I62" s="142"/>
      <c r="J62" s="182"/>
    </row>
    <row r="63" spans="1:10" s="152" customFormat="1" ht="32.25" hidden="1" customHeight="1" x14ac:dyDescent="0.25">
      <c r="A63" s="145">
        <f>A61+1</f>
        <v>56</v>
      </c>
      <c r="B63" s="136" t="s">
        <v>321</v>
      </c>
      <c r="C63" s="135">
        <v>100</v>
      </c>
      <c r="D63" s="135"/>
      <c r="E63" s="135"/>
      <c r="F63" s="135"/>
      <c r="G63" s="135"/>
      <c r="H63" s="135"/>
      <c r="I63" s="135"/>
      <c r="J63" s="183"/>
    </row>
    <row r="64" spans="1:10" s="152" customFormat="1" ht="35.25" hidden="1" customHeight="1" x14ac:dyDescent="0.25">
      <c r="A64" s="145">
        <f t="shared" ref="A64:A70" si="4">A63+1</f>
        <v>57</v>
      </c>
      <c r="B64" s="136" t="s">
        <v>322</v>
      </c>
      <c r="C64" s="135">
        <v>100</v>
      </c>
      <c r="D64" s="135"/>
      <c r="E64" s="135"/>
      <c r="F64" s="135"/>
      <c r="G64" s="135"/>
      <c r="H64" s="135"/>
      <c r="I64" s="135"/>
      <c r="J64" s="183"/>
    </row>
    <row r="65" spans="1:10" s="152" customFormat="1" ht="35.25" hidden="1" customHeight="1" x14ac:dyDescent="0.25">
      <c r="A65" s="145">
        <f t="shared" si="4"/>
        <v>58</v>
      </c>
      <c r="B65" s="136" t="s">
        <v>323</v>
      </c>
      <c r="C65" s="135">
        <v>100</v>
      </c>
      <c r="D65" s="135"/>
      <c r="E65" s="135"/>
      <c r="F65" s="135"/>
      <c r="G65" s="135"/>
      <c r="H65" s="135"/>
      <c r="I65" s="135"/>
      <c r="J65" s="183"/>
    </row>
    <row r="66" spans="1:10" s="152" customFormat="1" ht="39.75" hidden="1" customHeight="1" x14ac:dyDescent="0.25">
      <c r="A66" s="145">
        <f t="shared" si="4"/>
        <v>59</v>
      </c>
      <c r="B66" s="136" t="s">
        <v>324</v>
      </c>
      <c r="C66" s="135">
        <v>100</v>
      </c>
      <c r="D66" s="135"/>
      <c r="E66" s="135"/>
      <c r="F66" s="135"/>
      <c r="G66" s="135"/>
      <c r="H66" s="135"/>
      <c r="I66" s="135"/>
      <c r="J66" s="183"/>
    </row>
    <row r="67" spans="1:10" s="152" customFormat="1" ht="46.5" hidden="1" customHeight="1" x14ac:dyDescent="0.25">
      <c r="A67" s="145">
        <f t="shared" si="4"/>
        <v>60</v>
      </c>
      <c r="B67" s="136" t="s">
        <v>325</v>
      </c>
      <c r="C67" s="135">
        <v>100</v>
      </c>
      <c r="D67" s="135"/>
      <c r="E67" s="135"/>
      <c r="F67" s="135"/>
      <c r="G67" s="135"/>
      <c r="H67" s="135"/>
      <c r="I67" s="135"/>
      <c r="J67" s="183"/>
    </row>
    <row r="68" spans="1:10" s="152" customFormat="1" ht="46.5" hidden="1" customHeight="1" x14ac:dyDescent="0.25">
      <c r="A68" s="145">
        <f t="shared" si="4"/>
        <v>61</v>
      </c>
      <c r="B68" s="136" t="s">
        <v>326</v>
      </c>
      <c r="C68" s="135">
        <v>100</v>
      </c>
      <c r="D68" s="135"/>
      <c r="E68" s="135"/>
      <c r="F68" s="135"/>
      <c r="G68" s="135"/>
      <c r="H68" s="135"/>
      <c r="I68" s="135"/>
      <c r="J68" s="183"/>
    </row>
    <row r="69" spans="1:10" s="152" customFormat="1" ht="46.5" hidden="1" customHeight="1" x14ac:dyDescent="0.25">
      <c r="A69" s="145">
        <f t="shared" si="4"/>
        <v>62</v>
      </c>
      <c r="B69" s="136" t="s">
        <v>327</v>
      </c>
      <c r="C69" s="135">
        <v>100</v>
      </c>
      <c r="D69" s="135"/>
      <c r="E69" s="135"/>
      <c r="F69" s="135"/>
      <c r="G69" s="135"/>
      <c r="H69" s="135"/>
      <c r="I69" s="135"/>
      <c r="J69" s="183"/>
    </row>
    <row r="70" spans="1:10" ht="46.5" hidden="1" customHeight="1" x14ac:dyDescent="0.25">
      <c r="A70" s="145">
        <f t="shared" si="4"/>
        <v>63</v>
      </c>
      <c r="B70" s="136" t="s">
        <v>328</v>
      </c>
      <c r="C70" s="135">
        <v>100</v>
      </c>
      <c r="D70" s="135"/>
      <c r="E70" s="135"/>
      <c r="F70" s="135"/>
      <c r="G70" s="135"/>
      <c r="H70" s="135"/>
      <c r="I70" s="135"/>
      <c r="J70" s="183"/>
    </row>
    <row r="71" spans="1:10" ht="24" hidden="1" customHeight="1" x14ac:dyDescent="0.25">
      <c r="A71" s="142"/>
      <c r="B71" s="143" t="s">
        <v>329</v>
      </c>
      <c r="C71" s="142">
        <f>SUM(C63:C70)</f>
        <v>800</v>
      </c>
      <c r="D71" s="142"/>
      <c r="E71" s="142"/>
      <c r="F71" s="142"/>
      <c r="G71" s="142"/>
      <c r="H71" s="142"/>
      <c r="I71" s="142"/>
      <c r="J71" s="182"/>
    </row>
    <row r="72" spans="1:10" ht="30" hidden="1" customHeight="1" x14ac:dyDescent="0.25">
      <c r="A72" s="153"/>
      <c r="B72" s="153" t="s">
        <v>330</v>
      </c>
      <c r="C72" s="153">
        <f>C62+C71+C36</f>
        <v>7695</v>
      </c>
      <c r="D72" s="153"/>
      <c r="E72" s="153"/>
      <c r="F72" s="153"/>
      <c r="G72" s="153"/>
      <c r="H72" s="153"/>
      <c r="I72" s="153"/>
      <c r="J72" s="184"/>
    </row>
    <row r="74" spans="1:10" hidden="1" x14ac:dyDescent="0.25"/>
    <row r="75" spans="1:10" x14ac:dyDescent="0.25">
      <c r="B75" s="185" t="s">
        <v>197</v>
      </c>
      <c r="G75" s="154" t="s">
        <v>198</v>
      </c>
      <c r="I75" s="155"/>
      <c r="J75" s="155"/>
    </row>
  </sheetData>
  <mergeCells count="10">
    <mergeCell ref="A1:I1"/>
    <mergeCell ref="A3:A5"/>
    <mergeCell ref="B3:B5"/>
    <mergeCell ref="C3:C5"/>
    <mergeCell ref="F3:F5"/>
    <mergeCell ref="G3:G5"/>
    <mergeCell ref="H3:H5"/>
    <mergeCell ref="I3:I5"/>
    <mergeCell ref="E3:E5"/>
    <mergeCell ref="D3:D5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75"/>
  <sheetViews>
    <sheetView view="pageBreakPreview" zoomScale="73" zoomScaleNormal="80" zoomScaleSheetLayoutView="73" workbookViewId="0">
      <selection activeCell="D19" sqref="D19"/>
    </sheetView>
  </sheetViews>
  <sheetFormatPr defaultColWidth="11.7109375" defaultRowHeight="15.75" x14ac:dyDescent="0.25"/>
  <cols>
    <col min="1" max="1" width="9.28515625" style="154" customWidth="1"/>
    <col min="2" max="2" width="72.28515625" style="154" customWidth="1"/>
    <col min="3" max="4" width="12" style="154" customWidth="1"/>
    <col min="5" max="5" width="14.28515625" style="154" customWidth="1"/>
    <col min="6" max="6" width="14.140625" style="154" customWidth="1"/>
    <col min="7" max="7" width="16.7109375" style="154" customWidth="1"/>
    <col min="8" max="16384" width="11.7109375" style="132"/>
  </cols>
  <sheetData>
    <row r="1" spans="1:8" ht="36.75" customHeight="1" x14ac:dyDescent="0.25">
      <c r="A1" s="382" t="s">
        <v>331</v>
      </c>
      <c r="B1" s="382"/>
      <c r="C1" s="382"/>
      <c r="D1" s="382"/>
      <c r="E1" s="382"/>
      <c r="F1" s="382"/>
      <c r="G1" s="382"/>
    </row>
    <row r="2" spans="1:8" ht="9.75" customHeight="1" x14ac:dyDescent="0.25">
      <c r="A2" s="133"/>
      <c r="B2" s="133"/>
      <c r="C2" s="134"/>
      <c r="D2" s="134"/>
      <c r="E2" s="134"/>
      <c r="F2" s="134"/>
      <c r="G2" s="134"/>
    </row>
    <row r="3" spans="1:8" ht="24.75" customHeight="1" x14ac:dyDescent="0.25">
      <c r="A3" s="383" t="s">
        <v>216</v>
      </c>
      <c r="B3" s="384" t="s">
        <v>257</v>
      </c>
      <c r="C3" s="384" t="s">
        <v>258</v>
      </c>
      <c r="D3" s="384" t="s">
        <v>259</v>
      </c>
      <c r="E3" s="384" t="s">
        <v>260</v>
      </c>
      <c r="F3" s="384" t="s">
        <v>261</v>
      </c>
      <c r="G3" s="384" t="s">
        <v>262</v>
      </c>
    </row>
    <row r="4" spans="1:8" ht="24" customHeight="1" x14ac:dyDescent="0.25">
      <c r="A4" s="383"/>
      <c r="B4" s="385"/>
      <c r="C4" s="385"/>
      <c r="D4" s="385"/>
      <c r="E4" s="385"/>
      <c r="F4" s="385"/>
      <c r="G4" s="385"/>
    </row>
    <row r="5" spans="1:8" ht="21" customHeight="1" x14ac:dyDescent="0.25">
      <c r="A5" s="383"/>
      <c r="B5" s="385"/>
      <c r="C5" s="386"/>
      <c r="D5" s="386"/>
      <c r="E5" s="386"/>
      <c r="F5" s="386"/>
      <c r="G5" s="386"/>
    </row>
    <row r="6" spans="1:8" s="139" customFormat="1" ht="36.75" customHeight="1" x14ac:dyDescent="0.25">
      <c r="A6" s="135">
        <v>1</v>
      </c>
      <c r="B6" s="136" t="s">
        <v>263</v>
      </c>
      <c r="C6" s="135">
        <v>200</v>
      </c>
      <c r="D6" s="135">
        <v>10380</v>
      </c>
      <c r="E6" s="135">
        <f t="shared" ref="E6:E35" si="0">D6/20</f>
        <v>519</v>
      </c>
      <c r="F6" s="137">
        <v>26</v>
      </c>
      <c r="G6" s="137">
        <f t="shared" ref="G6:G35" si="1">F6*E6</f>
        <v>13494</v>
      </c>
      <c r="H6" s="138"/>
    </row>
    <row r="7" spans="1:8" s="139" customFormat="1" ht="36.75" customHeight="1" x14ac:dyDescent="0.25">
      <c r="A7" s="135">
        <f>A6+1</f>
        <v>2</v>
      </c>
      <c r="B7" s="136" t="s">
        <v>265</v>
      </c>
      <c r="C7" s="135">
        <v>150</v>
      </c>
      <c r="D7" s="135">
        <v>7780</v>
      </c>
      <c r="E7" s="135">
        <f t="shared" si="0"/>
        <v>389</v>
      </c>
      <c r="F7" s="137">
        <v>26</v>
      </c>
      <c r="G7" s="137">
        <f t="shared" si="1"/>
        <v>10114</v>
      </c>
    </row>
    <row r="8" spans="1:8" s="139" customFormat="1" ht="36.75" customHeight="1" x14ac:dyDescent="0.25">
      <c r="A8" s="135">
        <v>3</v>
      </c>
      <c r="B8" s="136" t="s">
        <v>266</v>
      </c>
      <c r="C8" s="135">
        <v>150</v>
      </c>
      <c r="D8" s="135">
        <v>7780</v>
      </c>
      <c r="E8" s="135">
        <f t="shared" si="0"/>
        <v>389</v>
      </c>
      <c r="F8" s="137">
        <v>26</v>
      </c>
      <c r="G8" s="137">
        <f t="shared" si="1"/>
        <v>10114</v>
      </c>
    </row>
    <row r="9" spans="1:8" s="139" customFormat="1" ht="37.5" customHeight="1" x14ac:dyDescent="0.25">
      <c r="A9" s="135">
        <v>4</v>
      </c>
      <c r="B9" s="136" t="s">
        <v>267</v>
      </c>
      <c r="C9" s="135">
        <v>150</v>
      </c>
      <c r="D9" s="135">
        <v>7780</v>
      </c>
      <c r="E9" s="135">
        <f t="shared" si="0"/>
        <v>389</v>
      </c>
      <c r="F9" s="137">
        <v>26</v>
      </c>
      <c r="G9" s="137">
        <f t="shared" si="1"/>
        <v>10114</v>
      </c>
    </row>
    <row r="10" spans="1:8" s="139" customFormat="1" ht="31.5" customHeight="1" x14ac:dyDescent="0.25">
      <c r="A10" s="135">
        <v>5</v>
      </c>
      <c r="B10" s="136" t="s">
        <v>268</v>
      </c>
      <c r="C10" s="135">
        <v>200</v>
      </c>
      <c r="D10" s="135">
        <v>10380</v>
      </c>
      <c r="E10" s="135">
        <f t="shared" si="0"/>
        <v>519</v>
      </c>
      <c r="F10" s="137">
        <v>26</v>
      </c>
      <c r="G10" s="137">
        <f t="shared" si="1"/>
        <v>13494</v>
      </c>
    </row>
    <row r="11" spans="1:8" s="139" customFormat="1" ht="41.25" customHeight="1" x14ac:dyDescent="0.25">
      <c r="A11" s="135">
        <v>6</v>
      </c>
      <c r="B11" s="136" t="s">
        <v>269</v>
      </c>
      <c r="C11" s="135">
        <v>150</v>
      </c>
      <c r="D11" s="135">
        <v>7780</v>
      </c>
      <c r="E11" s="135">
        <f t="shared" si="0"/>
        <v>389</v>
      </c>
      <c r="F11" s="137">
        <v>26</v>
      </c>
      <c r="G11" s="137">
        <f t="shared" si="1"/>
        <v>10114</v>
      </c>
    </row>
    <row r="12" spans="1:8" s="139" customFormat="1" ht="39" customHeight="1" x14ac:dyDescent="0.25">
      <c r="A12" s="135">
        <v>7</v>
      </c>
      <c r="B12" s="136" t="s">
        <v>270</v>
      </c>
      <c r="C12" s="135">
        <v>120</v>
      </c>
      <c r="D12" s="135">
        <v>6420</v>
      </c>
      <c r="E12" s="135">
        <f t="shared" si="0"/>
        <v>321</v>
      </c>
      <c r="F12" s="137">
        <v>26</v>
      </c>
      <c r="G12" s="137">
        <f t="shared" si="1"/>
        <v>8346</v>
      </c>
    </row>
    <row r="13" spans="1:8" s="139" customFormat="1" ht="36" customHeight="1" x14ac:dyDescent="0.25">
      <c r="A13" s="135">
        <v>8</v>
      </c>
      <c r="B13" s="136" t="s">
        <v>271</v>
      </c>
      <c r="C13" s="135">
        <v>150</v>
      </c>
      <c r="D13" s="135">
        <v>7780</v>
      </c>
      <c r="E13" s="135">
        <f t="shared" si="0"/>
        <v>389</v>
      </c>
      <c r="F13" s="137">
        <v>26</v>
      </c>
      <c r="G13" s="137">
        <f t="shared" si="1"/>
        <v>10114</v>
      </c>
    </row>
    <row r="14" spans="1:8" s="139" customFormat="1" ht="36" customHeight="1" x14ac:dyDescent="0.25">
      <c r="A14" s="135">
        <v>9</v>
      </c>
      <c r="B14" s="140" t="s">
        <v>272</v>
      </c>
      <c r="C14" s="135">
        <v>150</v>
      </c>
      <c r="D14" s="135">
        <v>7780</v>
      </c>
      <c r="E14" s="135">
        <f t="shared" si="0"/>
        <v>389</v>
      </c>
      <c r="F14" s="137">
        <v>26</v>
      </c>
      <c r="G14" s="137">
        <f t="shared" si="1"/>
        <v>10114</v>
      </c>
    </row>
    <row r="15" spans="1:8" s="139" customFormat="1" ht="36" customHeight="1" x14ac:dyDescent="0.25">
      <c r="A15" s="135">
        <v>10</v>
      </c>
      <c r="B15" s="140" t="s">
        <v>273</v>
      </c>
      <c r="C15" s="135">
        <v>150</v>
      </c>
      <c r="D15" s="135">
        <v>7780</v>
      </c>
      <c r="E15" s="135">
        <f t="shared" si="0"/>
        <v>389</v>
      </c>
      <c r="F15" s="137">
        <v>26</v>
      </c>
      <c r="G15" s="137">
        <f t="shared" si="1"/>
        <v>10114</v>
      </c>
    </row>
    <row r="16" spans="1:8" s="139" customFormat="1" ht="35.25" customHeight="1" x14ac:dyDescent="0.25">
      <c r="A16" s="135">
        <v>11</v>
      </c>
      <c r="B16" s="136" t="s">
        <v>274</v>
      </c>
      <c r="C16" s="135">
        <v>200</v>
      </c>
      <c r="D16" s="135">
        <v>10380</v>
      </c>
      <c r="E16" s="135">
        <f t="shared" si="0"/>
        <v>519</v>
      </c>
      <c r="F16" s="137">
        <v>26</v>
      </c>
      <c r="G16" s="137">
        <f t="shared" si="1"/>
        <v>13494</v>
      </c>
    </row>
    <row r="17" spans="1:7" s="139" customFormat="1" ht="35.25" customHeight="1" x14ac:dyDescent="0.25">
      <c r="A17" s="135">
        <v>12</v>
      </c>
      <c r="B17" s="136" t="s">
        <v>275</v>
      </c>
      <c r="C17" s="135">
        <v>200</v>
      </c>
      <c r="D17" s="135">
        <v>10380</v>
      </c>
      <c r="E17" s="135">
        <f t="shared" si="0"/>
        <v>519</v>
      </c>
      <c r="F17" s="137">
        <v>26</v>
      </c>
      <c r="G17" s="137">
        <f t="shared" si="1"/>
        <v>13494</v>
      </c>
    </row>
    <row r="18" spans="1:7" s="139" customFormat="1" ht="44.25" customHeight="1" x14ac:dyDescent="0.25">
      <c r="A18" s="135">
        <v>13</v>
      </c>
      <c r="B18" s="136" t="s">
        <v>276</v>
      </c>
      <c r="C18" s="135">
        <v>150</v>
      </c>
      <c r="D18" s="135">
        <v>7780</v>
      </c>
      <c r="E18" s="135">
        <f t="shared" si="0"/>
        <v>389</v>
      </c>
      <c r="F18" s="137">
        <v>26</v>
      </c>
      <c r="G18" s="137">
        <f t="shared" si="1"/>
        <v>10114</v>
      </c>
    </row>
    <row r="19" spans="1:7" s="139" customFormat="1" ht="31.5" customHeight="1" x14ac:dyDescent="0.25">
      <c r="A19" s="135">
        <v>14</v>
      </c>
      <c r="B19" s="136" t="s">
        <v>277</v>
      </c>
      <c r="C19" s="135">
        <v>200</v>
      </c>
      <c r="D19" s="135">
        <v>10380</v>
      </c>
      <c r="E19" s="135">
        <f t="shared" si="0"/>
        <v>519</v>
      </c>
      <c r="F19" s="137">
        <v>26</v>
      </c>
      <c r="G19" s="137">
        <f t="shared" si="1"/>
        <v>13494</v>
      </c>
    </row>
    <row r="20" spans="1:7" s="139" customFormat="1" ht="31.5" customHeight="1" x14ac:dyDescent="0.25">
      <c r="A20" s="135">
        <v>15</v>
      </c>
      <c r="B20" s="136" t="s">
        <v>278</v>
      </c>
      <c r="C20" s="135">
        <v>200</v>
      </c>
      <c r="D20" s="135">
        <v>10380</v>
      </c>
      <c r="E20" s="135">
        <f t="shared" si="0"/>
        <v>519</v>
      </c>
      <c r="F20" s="137">
        <v>26</v>
      </c>
      <c r="G20" s="137">
        <f t="shared" si="1"/>
        <v>13494</v>
      </c>
    </row>
    <row r="21" spans="1:7" s="139" customFormat="1" ht="31.5" customHeight="1" x14ac:dyDescent="0.25">
      <c r="A21" s="135">
        <v>16</v>
      </c>
      <c r="B21" s="136" t="s">
        <v>279</v>
      </c>
      <c r="C21" s="135">
        <v>150</v>
      </c>
      <c r="D21" s="135">
        <v>7780</v>
      </c>
      <c r="E21" s="135">
        <f t="shared" si="0"/>
        <v>389</v>
      </c>
      <c r="F21" s="137">
        <v>26</v>
      </c>
      <c r="G21" s="137">
        <f t="shared" si="1"/>
        <v>10114</v>
      </c>
    </row>
    <row r="22" spans="1:7" s="139" customFormat="1" ht="31.5" customHeight="1" x14ac:dyDescent="0.25">
      <c r="A22" s="135">
        <v>17</v>
      </c>
      <c r="B22" s="136" t="s">
        <v>280</v>
      </c>
      <c r="C22" s="135">
        <v>200</v>
      </c>
      <c r="D22" s="135">
        <v>10380</v>
      </c>
      <c r="E22" s="135">
        <f t="shared" si="0"/>
        <v>519</v>
      </c>
      <c r="F22" s="137">
        <v>26</v>
      </c>
      <c r="G22" s="137">
        <f t="shared" si="1"/>
        <v>13494</v>
      </c>
    </row>
    <row r="23" spans="1:7" s="139" customFormat="1" ht="31.5" customHeight="1" x14ac:dyDescent="0.25">
      <c r="A23" s="135">
        <v>18</v>
      </c>
      <c r="B23" s="140" t="s">
        <v>281</v>
      </c>
      <c r="C23" s="135">
        <v>200</v>
      </c>
      <c r="D23" s="135">
        <v>10380</v>
      </c>
      <c r="E23" s="135">
        <f t="shared" si="0"/>
        <v>519</v>
      </c>
      <c r="F23" s="137">
        <v>26</v>
      </c>
      <c r="G23" s="137">
        <f t="shared" si="1"/>
        <v>13494</v>
      </c>
    </row>
    <row r="24" spans="1:7" s="139" customFormat="1" ht="36" customHeight="1" x14ac:dyDescent="0.25">
      <c r="A24" s="135">
        <v>19</v>
      </c>
      <c r="B24" s="136" t="s">
        <v>282</v>
      </c>
      <c r="C24" s="135">
        <v>250</v>
      </c>
      <c r="D24" s="135">
        <v>12980</v>
      </c>
      <c r="E24" s="135">
        <f t="shared" si="0"/>
        <v>649</v>
      </c>
      <c r="F24" s="137">
        <v>26</v>
      </c>
      <c r="G24" s="137">
        <f t="shared" si="1"/>
        <v>16874</v>
      </c>
    </row>
    <row r="25" spans="1:7" s="139" customFormat="1" ht="42" customHeight="1" x14ac:dyDescent="0.25">
      <c r="A25" s="135">
        <v>20</v>
      </c>
      <c r="B25" s="136" t="s">
        <v>283</v>
      </c>
      <c r="C25" s="135">
        <v>150</v>
      </c>
      <c r="D25" s="135">
        <v>7780</v>
      </c>
      <c r="E25" s="135">
        <f t="shared" si="0"/>
        <v>389</v>
      </c>
      <c r="F25" s="137">
        <v>26</v>
      </c>
      <c r="G25" s="137">
        <f t="shared" si="1"/>
        <v>10114</v>
      </c>
    </row>
    <row r="26" spans="1:7" s="139" customFormat="1" ht="36" customHeight="1" x14ac:dyDescent="0.25">
      <c r="A26" s="135">
        <v>21</v>
      </c>
      <c r="B26" s="136" t="s">
        <v>284</v>
      </c>
      <c r="C26" s="135">
        <v>200</v>
      </c>
      <c r="D26" s="135">
        <v>10380</v>
      </c>
      <c r="E26" s="135">
        <f t="shared" si="0"/>
        <v>519</v>
      </c>
      <c r="F26" s="137">
        <v>26</v>
      </c>
      <c r="G26" s="137">
        <f t="shared" si="1"/>
        <v>13494</v>
      </c>
    </row>
    <row r="27" spans="1:7" s="139" customFormat="1" ht="36" customHeight="1" x14ac:dyDescent="0.25">
      <c r="A27" s="135">
        <v>22</v>
      </c>
      <c r="B27" s="136" t="s">
        <v>285</v>
      </c>
      <c r="C27" s="135">
        <v>200</v>
      </c>
      <c r="D27" s="135">
        <v>10380</v>
      </c>
      <c r="E27" s="135">
        <f t="shared" si="0"/>
        <v>519</v>
      </c>
      <c r="F27" s="137">
        <v>26</v>
      </c>
      <c r="G27" s="137">
        <f t="shared" si="1"/>
        <v>13494</v>
      </c>
    </row>
    <row r="28" spans="1:7" s="139" customFormat="1" ht="31.5" customHeight="1" x14ac:dyDescent="0.25">
      <c r="A28" s="135">
        <v>23</v>
      </c>
      <c r="B28" s="136" t="s">
        <v>286</v>
      </c>
      <c r="C28" s="135">
        <v>200</v>
      </c>
      <c r="D28" s="135">
        <v>10380</v>
      </c>
      <c r="E28" s="135">
        <f t="shared" si="0"/>
        <v>519</v>
      </c>
      <c r="F28" s="137">
        <v>26</v>
      </c>
      <c r="G28" s="137">
        <f t="shared" si="1"/>
        <v>13494</v>
      </c>
    </row>
    <row r="29" spans="1:7" s="139" customFormat="1" ht="31.5" customHeight="1" x14ac:dyDescent="0.25">
      <c r="A29" s="135">
        <v>24</v>
      </c>
      <c r="B29" s="141" t="s">
        <v>287</v>
      </c>
      <c r="C29" s="135">
        <v>150</v>
      </c>
      <c r="D29" s="135">
        <v>7780</v>
      </c>
      <c r="E29" s="135">
        <f t="shared" si="0"/>
        <v>389</v>
      </c>
      <c r="F29" s="137">
        <v>26</v>
      </c>
      <c r="G29" s="137">
        <f t="shared" si="1"/>
        <v>10114</v>
      </c>
    </row>
    <row r="30" spans="1:7" s="139" customFormat="1" ht="31.5" customHeight="1" x14ac:dyDescent="0.25">
      <c r="A30" s="135">
        <v>25</v>
      </c>
      <c r="B30" s="136" t="s">
        <v>288</v>
      </c>
      <c r="C30" s="135">
        <v>150</v>
      </c>
      <c r="D30" s="135">
        <v>7780</v>
      </c>
      <c r="E30" s="135">
        <f t="shared" si="0"/>
        <v>389</v>
      </c>
      <c r="F30" s="137">
        <v>26</v>
      </c>
      <c r="G30" s="137">
        <f t="shared" si="1"/>
        <v>10114</v>
      </c>
    </row>
    <row r="31" spans="1:7" s="139" customFormat="1" ht="31.5" customHeight="1" x14ac:dyDescent="0.25">
      <c r="A31" s="135">
        <v>26</v>
      </c>
      <c r="B31" s="136" t="s">
        <v>289</v>
      </c>
      <c r="C31" s="135">
        <v>100</v>
      </c>
      <c r="D31" s="135">
        <v>5180</v>
      </c>
      <c r="E31" s="135">
        <f t="shared" si="0"/>
        <v>259</v>
      </c>
      <c r="F31" s="137">
        <v>26</v>
      </c>
      <c r="G31" s="137">
        <f t="shared" si="1"/>
        <v>6734</v>
      </c>
    </row>
    <row r="32" spans="1:7" s="139" customFormat="1" ht="31.5" customHeight="1" x14ac:dyDescent="0.25">
      <c r="A32" s="135">
        <v>27</v>
      </c>
      <c r="B32" s="140" t="s">
        <v>290</v>
      </c>
      <c r="C32" s="135">
        <v>150</v>
      </c>
      <c r="D32" s="135">
        <v>7780</v>
      </c>
      <c r="E32" s="135">
        <f t="shared" si="0"/>
        <v>389</v>
      </c>
      <c r="F32" s="137">
        <v>26</v>
      </c>
      <c r="G32" s="137">
        <f t="shared" si="1"/>
        <v>10114</v>
      </c>
    </row>
    <row r="33" spans="1:7" s="139" customFormat="1" ht="31.5" customHeight="1" x14ac:dyDescent="0.25">
      <c r="A33" s="135">
        <v>28</v>
      </c>
      <c r="B33" s="136" t="s">
        <v>291</v>
      </c>
      <c r="C33" s="135">
        <v>100</v>
      </c>
      <c r="D33" s="135">
        <v>5180</v>
      </c>
      <c r="E33" s="135">
        <f t="shared" si="0"/>
        <v>259</v>
      </c>
      <c r="F33" s="137">
        <v>26</v>
      </c>
      <c r="G33" s="137">
        <f t="shared" si="1"/>
        <v>6734</v>
      </c>
    </row>
    <row r="34" spans="1:7" s="139" customFormat="1" ht="31.5" customHeight="1" x14ac:dyDescent="0.25">
      <c r="A34" s="135">
        <v>29</v>
      </c>
      <c r="B34" s="136" t="s">
        <v>292</v>
      </c>
      <c r="C34" s="135">
        <v>150</v>
      </c>
      <c r="D34" s="135">
        <v>7780</v>
      </c>
      <c r="E34" s="135">
        <f t="shared" si="0"/>
        <v>389</v>
      </c>
      <c r="F34" s="137">
        <v>26</v>
      </c>
      <c r="G34" s="137">
        <f t="shared" si="1"/>
        <v>10114</v>
      </c>
    </row>
    <row r="35" spans="1:7" s="139" customFormat="1" ht="31.5" customHeight="1" x14ac:dyDescent="0.25">
      <c r="A35" s="135">
        <f>A34+1</f>
        <v>30</v>
      </c>
      <c r="B35" s="136" t="s">
        <v>293</v>
      </c>
      <c r="C35" s="135">
        <v>150</v>
      </c>
      <c r="D35" s="135">
        <v>7780</v>
      </c>
      <c r="E35" s="135">
        <f t="shared" si="0"/>
        <v>389</v>
      </c>
      <c r="F35" s="137">
        <v>26</v>
      </c>
      <c r="G35" s="137">
        <f t="shared" si="1"/>
        <v>10114</v>
      </c>
    </row>
    <row r="36" spans="1:7" s="139" customFormat="1" ht="30" customHeight="1" x14ac:dyDescent="0.25">
      <c r="A36" s="142"/>
      <c r="B36" s="143" t="s">
        <v>294</v>
      </c>
      <c r="C36" s="142">
        <f>SUM(C6:C35)</f>
        <v>5020</v>
      </c>
      <c r="D36" s="144">
        <f>SUM(D6:D35)</f>
        <v>260640</v>
      </c>
      <c r="E36" s="144">
        <f>SUM(E6:E35)</f>
        <v>13032</v>
      </c>
      <c r="F36" s="144">
        <f>SUM(F6:F35)</f>
        <v>780</v>
      </c>
      <c r="G36" s="144">
        <f>SUM(G6:G35)</f>
        <v>338832</v>
      </c>
    </row>
    <row r="37" spans="1:7" ht="36.75" hidden="1" customHeight="1" x14ac:dyDescent="0.25">
      <c r="A37" s="145">
        <f>A35+1</f>
        <v>31</v>
      </c>
      <c r="B37" s="146" t="s">
        <v>295</v>
      </c>
      <c r="C37" s="147">
        <v>75</v>
      </c>
      <c r="D37" s="147"/>
      <c r="E37" s="147"/>
      <c r="F37" s="147"/>
      <c r="G37" s="147"/>
    </row>
    <row r="38" spans="1:7" ht="38.25" hidden="1" customHeight="1" x14ac:dyDescent="0.25">
      <c r="A38" s="145">
        <f t="shared" ref="A38:A61" si="2">A37+1</f>
        <v>32</v>
      </c>
      <c r="B38" s="148" t="s">
        <v>296</v>
      </c>
      <c r="C38" s="149">
        <v>75</v>
      </c>
      <c r="D38" s="149"/>
      <c r="E38" s="149"/>
      <c r="F38" s="149"/>
      <c r="G38" s="149"/>
    </row>
    <row r="39" spans="1:7" ht="36" hidden="1" customHeight="1" x14ac:dyDescent="0.25">
      <c r="A39" s="145">
        <f t="shared" si="2"/>
        <v>33</v>
      </c>
      <c r="B39" s="148" t="s">
        <v>297</v>
      </c>
      <c r="C39" s="149">
        <v>75</v>
      </c>
      <c r="D39" s="149"/>
      <c r="E39" s="149"/>
      <c r="F39" s="149"/>
      <c r="G39" s="149"/>
    </row>
    <row r="40" spans="1:7" ht="36.75" hidden="1" customHeight="1" x14ac:dyDescent="0.25">
      <c r="A40" s="145">
        <f t="shared" si="2"/>
        <v>34</v>
      </c>
      <c r="B40" s="148" t="s">
        <v>298</v>
      </c>
      <c r="C40" s="149">
        <v>75</v>
      </c>
      <c r="D40" s="149"/>
      <c r="E40" s="149"/>
      <c r="F40" s="149"/>
      <c r="G40" s="149"/>
    </row>
    <row r="41" spans="1:7" ht="34.5" hidden="1" customHeight="1" x14ac:dyDescent="0.25">
      <c r="A41" s="145">
        <f t="shared" si="2"/>
        <v>35</v>
      </c>
      <c r="B41" s="148" t="s">
        <v>299</v>
      </c>
      <c r="C41" s="149">
        <v>75</v>
      </c>
      <c r="D41" s="149"/>
      <c r="E41" s="149"/>
      <c r="F41" s="149"/>
      <c r="G41" s="149"/>
    </row>
    <row r="42" spans="1:7" ht="35.25" hidden="1" customHeight="1" x14ac:dyDescent="0.25">
      <c r="A42" s="145">
        <f t="shared" si="2"/>
        <v>36</v>
      </c>
      <c r="B42" s="150" t="s">
        <v>300</v>
      </c>
      <c r="C42" s="149">
        <v>75</v>
      </c>
      <c r="D42" s="149"/>
      <c r="E42" s="149"/>
      <c r="F42" s="149"/>
      <c r="G42" s="149"/>
    </row>
    <row r="43" spans="1:7" ht="35.25" hidden="1" customHeight="1" x14ac:dyDescent="0.25">
      <c r="A43" s="145">
        <f t="shared" si="2"/>
        <v>37</v>
      </c>
      <c r="B43" s="150" t="s">
        <v>301</v>
      </c>
      <c r="C43" s="149">
        <v>75</v>
      </c>
      <c r="D43" s="149"/>
      <c r="E43" s="149"/>
      <c r="F43" s="149"/>
      <c r="G43" s="149"/>
    </row>
    <row r="44" spans="1:7" ht="33.75" hidden="1" customHeight="1" x14ac:dyDescent="0.25">
      <c r="A44" s="145">
        <f t="shared" si="2"/>
        <v>38</v>
      </c>
      <c r="B44" s="150" t="s">
        <v>302</v>
      </c>
      <c r="C44" s="149">
        <v>75</v>
      </c>
      <c r="D44" s="149"/>
      <c r="E44" s="149"/>
      <c r="F44" s="149"/>
      <c r="G44" s="149"/>
    </row>
    <row r="45" spans="1:7" ht="33" hidden="1" customHeight="1" x14ac:dyDescent="0.25">
      <c r="A45" s="145">
        <f t="shared" si="2"/>
        <v>39</v>
      </c>
      <c r="B45" s="150" t="s">
        <v>303</v>
      </c>
      <c r="C45" s="149">
        <v>75</v>
      </c>
      <c r="D45" s="149"/>
      <c r="E45" s="149"/>
      <c r="F45" s="149"/>
      <c r="G45" s="149"/>
    </row>
    <row r="46" spans="1:7" ht="33" hidden="1" customHeight="1" x14ac:dyDescent="0.25">
      <c r="A46" s="145">
        <f t="shared" si="2"/>
        <v>40</v>
      </c>
      <c r="B46" s="148" t="s">
        <v>304</v>
      </c>
      <c r="C46" s="149">
        <v>75</v>
      </c>
      <c r="D46" s="149"/>
      <c r="E46" s="149"/>
      <c r="F46" s="149"/>
      <c r="G46" s="149"/>
    </row>
    <row r="47" spans="1:7" ht="34.5" hidden="1" customHeight="1" x14ac:dyDescent="0.25">
      <c r="A47" s="145">
        <f t="shared" si="2"/>
        <v>41</v>
      </c>
      <c r="B47" s="148" t="s">
        <v>305</v>
      </c>
      <c r="C47" s="149">
        <v>75</v>
      </c>
      <c r="D47" s="149"/>
      <c r="E47" s="149"/>
      <c r="F47" s="149"/>
      <c r="G47" s="149"/>
    </row>
    <row r="48" spans="1:7" ht="33" hidden="1" customHeight="1" x14ac:dyDescent="0.25">
      <c r="A48" s="145">
        <f t="shared" si="2"/>
        <v>42</v>
      </c>
      <c r="B48" s="148" t="s">
        <v>306</v>
      </c>
      <c r="C48" s="149">
        <v>75</v>
      </c>
      <c r="D48" s="149"/>
      <c r="E48" s="149"/>
      <c r="F48" s="149"/>
      <c r="G48" s="149"/>
    </row>
    <row r="49" spans="1:7" ht="33" hidden="1" customHeight="1" x14ac:dyDescent="0.25">
      <c r="A49" s="145">
        <f t="shared" si="2"/>
        <v>43</v>
      </c>
      <c r="B49" s="148" t="s">
        <v>307</v>
      </c>
      <c r="C49" s="149">
        <v>75</v>
      </c>
      <c r="D49" s="149"/>
      <c r="E49" s="149"/>
      <c r="F49" s="149"/>
      <c r="G49" s="149"/>
    </row>
    <row r="50" spans="1:7" ht="33" hidden="1" customHeight="1" x14ac:dyDescent="0.25">
      <c r="A50" s="145">
        <f t="shared" si="2"/>
        <v>44</v>
      </c>
      <c r="B50" s="148" t="s">
        <v>308</v>
      </c>
      <c r="C50" s="149">
        <v>75</v>
      </c>
      <c r="D50" s="149"/>
      <c r="E50" s="149"/>
      <c r="F50" s="149"/>
      <c r="G50" s="149"/>
    </row>
    <row r="51" spans="1:7" ht="33" hidden="1" customHeight="1" x14ac:dyDescent="0.25">
      <c r="A51" s="145">
        <f t="shared" si="2"/>
        <v>45</v>
      </c>
      <c r="B51" s="148" t="s">
        <v>309</v>
      </c>
      <c r="C51" s="149">
        <v>75</v>
      </c>
      <c r="D51" s="149"/>
      <c r="E51" s="149"/>
      <c r="F51" s="149"/>
      <c r="G51" s="149"/>
    </row>
    <row r="52" spans="1:7" ht="33" hidden="1" customHeight="1" x14ac:dyDescent="0.25">
      <c r="A52" s="145">
        <f t="shared" si="2"/>
        <v>46</v>
      </c>
      <c r="B52" s="148" t="s">
        <v>310</v>
      </c>
      <c r="C52" s="149">
        <v>75</v>
      </c>
      <c r="D52" s="149"/>
      <c r="E52" s="149"/>
      <c r="F52" s="149"/>
      <c r="G52" s="149"/>
    </row>
    <row r="53" spans="1:7" ht="35.25" hidden="1" customHeight="1" x14ac:dyDescent="0.25">
      <c r="A53" s="145">
        <f t="shared" si="2"/>
        <v>47</v>
      </c>
      <c r="B53" s="148" t="s">
        <v>311</v>
      </c>
      <c r="C53" s="149">
        <v>75</v>
      </c>
      <c r="D53" s="149"/>
      <c r="E53" s="149"/>
      <c r="F53" s="149"/>
      <c r="G53" s="149"/>
    </row>
    <row r="54" spans="1:7" ht="33" hidden="1" customHeight="1" x14ac:dyDescent="0.25">
      <c r="A54" s="145">
        <f t="shared" si="2"/>
        <v>48</v>
      </c>
      <c r="B54" s="148" t="s">
        <v>312</v>
      </c>
      <c r="C54" s="149">
        <v>75</v>
      </c>
      <c r="D54" s="149"/>
      <c r="E54" s="149"/>
      <c r="F54" s="149"/>
      <c r="G54" s="149"/>
    </row>
    <row r="55" spans="1:7" ht="33" hidden="1" customHeight="1" x14ac:dyDescent="0.25">
      <c r="A55" s="145">
        <f t="shared" si="2"/>
        <v>49</v>
      </c>
      <c r="B55" s="148" t="s">
        <v>313</v>
      </c>
      <c r="C55" s="149">
        <v>75</v>
      </c>
      <c r="D55" s="149"/>
      <c r="E55" s="149"/>
      <c r="F55" s="149"/>
      <c r="G55" s="149"/>
    </row>
    <row r="56" spans="1:7" ht="33" hidden="1" customHeight="1" x14ac:dyDescent="0.25">
      <c r="A56" s="145">
        <f t="shared" si="2"/>
        <v>50</v>
      </c>
      <c r="B56" s="148" t="s">
        <v>314</v>
      </c>
      <c r="C56" s="149">
        <v>75</v>
      </c>
      <c r="D56" s="149"/>
      <c r="E56" s="149"/>
      <c r="F56" s="149"/>
      <c r="G56" s="149"/>
    </row>
    <row r="57" spans="1:7" ht="33" hidden="1" customHeight="1" x14ac:dyDescent="0.25">
      <c r="A57" s="145">
        <f t="shared" si="2"/>
        <v>51</v>
      </c>
      <c r="B57" s="148" t="s">
        <v>315</v>
      </c>
      <c r="C57" s="149">
        <v>75</v>
      </c>
      <c r="D57" s="149"/>
      <c r="E57" s="149"/>
      <c r="F57" s="149"/>
      <c r="G57" s="149"/>
    </row>
    <row r="58" spans="1:7" ht="33" hidden="1" customHeight="1" x14ac:dyDescent="0.25">
      <c r="A58" s="145">
        <f t="shared" si="2"/>
        <v>52</v>
      </c>
      <c r="B58" s="148" t="s">
        <v>316</v>
      </c>
      <c r="C58" s="149">
        <v>75</v>
      </c>
      <c r="D58" s="149"/>
      <c r="E58" s="149"/>
      <c r="F58" s="149"/>
      <c r="G58" s="149"/>
    </row>
    <row r="59" spans="1:7" ht="33" hidden="1" customHeight="1" x14ac:dyDescent="0.25">
      <c r="A59" s="145">
        <f t="shared" si="2"/>
        <v>53</v>
      </c>
      <c r="B59" s="148" t="s">
        <v>317</v>
      </c>
      <c r="C59" s="149">
        <v>75</v>
      </c>
      <c r="D59" s="149"/>
      <c r="E59" s="149"/>
      <c r="F59" s="149"/>
      <c r="G59" s="149"/>
    </row>
    <row r="60" spans="1:7" ht="33" hidden="1" customHeight="1" x14ac:dyDescent="0.25">
      <c r="A60" s="145">
        <f t="shared" si="2"/>
        <v>54</v>
      </c>
      <c r="B60" s="148" t="s">
        <v>318</v>
      </c>
      <c r="C60" s="149">
        <v>75</v>
      </c>
      <c r="D60" s="149"/>
      <c r="E60" s="149"/>
      <c r="F60" s="149"/>
      <c r="G60" s="149"/>
    </row>
    <row r="61" spans="1:7" ht="33" hidden="1" customHeight="1" x14ac:dyDescent="0.25">
      <c r="A61" s="145">
        <f t="shared" si="2"/>
        <v>55</v>
      </c>
      <c r="B61" s="148" t="s">
        <v>319</v>
      </c>
      <c r="C61" s="149">
        <v>75</v>
      </c>
      <c r="D61" s="149"/>
      <c r="E61" s="149"/>
      <c r="F61" s="149"/>
      <c r="G61" s="149"/>
    </row>
    <row r="62" spans="1:7" ht="21.75" hidden="1" customHeight="1" x14ac:dyDescent="0.25">
      <c r="A62" s="151"/>
      <c r="B62" s="143" t="s">
        <v>320</v>
      </c>
      <c r="C62" s="142">
        <f>SUM(C37:C61)</f>
        <v>1875</v>
      </c>
      <c r="D62" s="142"/>
      <c r="E62" s="142"/>
      <c r="F62" s="142"/>
      <c r="G62" s="142"/>
    </row>
    <row r="63" spans="1:7" s="152" customFormat="1" ht="32.25" hidden="1" customHeight="1" x14ac:dyDescent="0.25">
      <c r="A63" s="145">
        <f>A61+1</f>
        <v>56</v>
      </c>
      <c r="B63" s="136" t="s">
        <v>321</v>
      </c>
      <c r="C63" s="135">
        <v>100</v>
      </c>
      <c r="D63" s="135"/>
      <c r="E63" s="135"/>
      <c r="F63" s="135"/>
      <c r="G63" s="135"/>
    </row>
    <row r="64" spans="1:7" s="152" customFormat="1" ht="35.25" hidden="1" customHeight="1" x14ac:dyDescent="0.25">
      <c r="A64" s="145">
        <f t="shared" ref="A64:A70" si="3">A63+1</f>
        <v>57</v>
      </c>
      <c r="B64" s="136" t="s">
        <v>322</v>
      </c>
      <c r="C64" s="135">
        <v>100</v>
      </c>
      <c r="D64" s="135"/>
      <c r="E64" s="135"/>
      <c r="F64" s="135"/>
      <c r="G64" s="135"/>
    </row>
    <row r="65" spans="1:7" s="152" customFormat="1" ht="35.25" hidden="1" customHeight="1" x14ac:dyDescent="0.25">
      <c r="A65" s="145">
        <f t="shared" si="3"/>
        <v>58</v>
      </c>
      <c r="B65" s="136" t="s">
        <v>323</v>
      </c>
      <c r="C65" s="135">
        <v>100</v>
      </c>
      <c r="D65" s="135"/>
      <c r="E65" s="135"/>
      <c r="F65" s="135"/>
      <c r="G65" s="135"/>
    </row>
    <row r="66" spans="1:7" s="152" customFormat="1" ht="39.75" hidden="1" customHeight="1" x14ac:dyDescent="0.25">
      <c r="A66" s="145">
        <f t="shared" si="3"/>
        <v>59</v>
      </c>
      <c r="B66" s="136" t="s">
        <v>324</v>
      </c>
      <c r="C66" s="135">
        <v>100</v>
      </c>
      <c r="D66" s="135"/>
      <c r="E66" s="135"/>
      <c r="F66" s="135"/>
      <c r="G66" s="135"/>
    </row>
    <row r="67" spans="1:7" s="152" customFormat="1" ht="46.5" hidden="1" customHeight="1" x14ac:dyDescent="0.25">
      <c r="A67" s="145">
        <f t="shared" si="3"/>
        <v>60</v>
      </c>
      <c r="B67" s="136" t="s">
        <v>325</v>
      </c>
      <c r="C67" s="135">
        <v>100</v>
      </c>
      <c r="D67" s="135"/>
      <c r="E67" s="135"/>
      <c r="F67" s="135"/>
      <c r="G67" s="135"/>
    </row>
    <row r="68" spans="1:7" s="152" customFormat="1" ht="46.5" hidden="1" customHeight="1" x14ac:dyDescent="0.25">
      <c r="A68" s="145">
        <f t="shared" si="3"/>
        <v>61</v>
      </c>
      <c r="B68" s="136" t="s">
        <v>326</v>
      </c>
      <c r="C68" s="135">
        <v>100</v>
      </c>
      <c r="D68" s="135"/>
      <c r="E68" s="135"/>
      <c r="F68" s="135"/>
      <c r="G68" s="135"/>
    </row>
    <row r="69" spans="1:7" s="152" customFormat="1" ht="46.5" hidden="1" customHeight="1" x14ac:dyDescent="0.25">
      <c r="A69" s="145">
        <f t="shared" si="3"/>
        <v>62</v>
      </c>
      <c r="B69" s="136" t="s">
        <v>327</v>
      </c>
      <c r="C69" s="135">
        <v>100</v>
      </c>
      <c r="D69" s="135"/>
      <c r="E69" s="135"/>
      <c r="F69" s="135"/>
      <c r="G69" s="135"/>
    </row>
    <row r="70" spans="1:7" ht="46.5" hidden="1" customHeight="1" x14ac:dyDescent="0.25">
      <c r="A70" s="145">
        <f t="shared" si="3"/>
        <v>63</v>
      </c>
      <c r="B70" s="136" t="s">
        <v>328</v>
      </c>
      <c r="C70" s="135">
        <v>100</v>
      </c>
      <c r="D70" s="135"/>
      <c r="E70" s="135"/>
      <c r="F70" s="135"/>
      <c r="G70" s="135"/>
    </row>
    <row r="71" spans="1:7" ht="24" hidden="1" customHeight="1" x14ac:dyDescent="0.25">
      <c r="A71" s="142"/>
      <c r="B71" s="143" t="s">
        <v>329</v>
      </c>
      <c r="C71" s="142">
        <f>SUM(C63:C70)</f>
        <v>800</v>
      </c>
      <c r="D71" s="142"/>
      <c r="E71" s="142"/>
      <c r="F71" s="142"/>
      <c r="G71" s="142"/>
    </row>
    <row r="72" spans="1:7" ht="30" hidden="1" customHeight="1" x14ac:dyDescent="0.25">
      <c r="A72" s="153"/>
      <c r="B72" s="153" t="s">
        <v>330</v>
      </c>
      <c r="C72" s="153">
        <f>C62+C71+C36</f>
        <v>7695</v>
      </c>
      <c r="D72" s="153"/>
      <c r="E72" s="153"/>
      <c r="F72" s="153"/>
      <c r="G72" s="153"/>
    </row>
    <row r="75" spans="1:7" x14ac:dyDescent="0.25">
      <c r="G75" s="155"/>
    </row>
  </sheetData>
  <mergeCells count="8">
    <mergeCell ref="A1:G1"/>
    <mergeCell ref="A3:A5"/>
    <mergeCell ref="B3:B5"/>
    <mergeCell ref="C3:C5"/>
    <mergeCell ref="D3:D5"/>
    <mergeCell ref="E3:E5"/>
    <mergeCell ref="F3:F5"/>
    <mergeCell ref="G3:G5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79"/>
  <sheetViews>
    <sheetView view="pageBreakPreview" topLeftCell="A22" zoomScale="73" zoomScaleNormal="80" zoomScaleSheetLayoutView="73" workbookViewId="0">
      <selection activeCell="L133" sqref="L133:M133"/>
    </sheetView>
  </sheetViews>
  <sheetFormatPr defaultColWidth="11.7109375" defaultRowHeight="15.75" x14ac:dyDescent="0.25"/>
  <cols>
    <col min="1" max="1" width="7" style="154" customWidth="1"/>
    <col min="2" max="2" width="72.28515625" style="154" customWidth="1"/>
    <col min="3" max="3" width="12" style="154" hidden="1" customWidth="1"/>
    <col min="4" max="4" width="12" style="154" customWidth="1"/>
    <col min="5" max="5" width="21.5703125" style="156" hidden="1" customWidth="1"/>
    <col min="6" max="6" width="13.85546875" style="156" customWidth="1"/>
    <col min="7" max="7" width="11.7109375" style="156" hidden="1" customWidth="1"/>
    <col min="8" max="8" width="11" style="156" customWidth="1"/>
    <col min="9" max="9" width="13.42578125" style="156" customWidth="1"/>
    <col min="10" max="10" width="11.42578125" style="156" hidden="1" customWidth="1"/>
    <col min="11" max="11" width="11.5703125" style="156" customWidth="1"/>
    <col min="12" max="12" width="14.28515625" style="156" customWidth="1"/>
    <col min="13" max="13" width="13.85546875" style="132" customWidth="1"/>
    <col min="14" max="16384" width="11.7109375" style="132"/>
  </cols>
  <sheetData>
    <row r="1" spans="1:13" ht="25.5" hidden="1" customHeight="1" x14ac:dyDescent="0.25">
      <c r="H1" s="132"/>
      <c r="I1" s="157"/>
    </row>
    <row r="2" spans="1:13" ht="21.75" hidden="1" customHeight="1" x14ac:dyDescent="0.25">
      <c r="I2" s="157"/>
    </row>
    <row r="3" spans="1:13" ht="25.5" hidden="1" customHeight="1" x14ac:dyDescent="0.25">
      <c r="I3" s="157"/>
    </row>
    <row r="4" spans="1:13" ht="36.75" customHeight="1" x14ac:dyDescent="0.25">
      <c r="A4" s="382" t="s">
        <v>336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</row>
    <row r="5" spans="1:13" ht="9.75" customHeight="1" x14ac:dyDescent="0.25">
      <c r="A5" s="133"/>
      <c r="B5" s="133"/>
      <c r="C5" s="133"/>
      <c r="D5" s="134"/>
    </row>
    <row r="6" spans="1:13" ht="24.75" customHeight="1" x14ac:dyDescent="0.25">
      <c r="A6" s="383" t="s">
        <v>216</v>
      </c>
      <c r="B6" s="384" t="s">
        <v>257</v>
      </c>
      <c r="C6" s="384" t="s">
        <v>337</v>
      </c>
      <c r="D6" s="384" t="s">
        <v>258</v>
      </c>
      <c r="E6" s="390" t="s">
        <v>338</v>
      </c>
      <c r="F6" s="390" t="s">
        <v>339</v>
      </c>
      <c r="G6" s="390" t="s">
        <v>340</v>
      </c>
      <c r="H6" s="390" t="s">
        <v>341</v>
      </c>
      <c r="I6" s="387" t="s">
        <v>342</v>
      </c>
      <c r="J6" s="387" t="s">
        <v>343</v>
      </c>
      <c r="K6" s="390" t="s">
        <v>344</v>
      </c>
      <c r="L6" s="390" t="s">
        <v>345</v>
      </c>
    </row>
    <row r="7" spans="1:13" ht="24" customHeight="1" x14ac:dyDescent="0.25">
      <c r="A7" s="383"/>
      <c r="B7" s="385"/>
      <c r="C7" s="385"/>
      <c r="D7" s="385"/>
      <c r="E7" s="390"/>
      <c r="F7" s="390"/>
      <c r="G7" s="390"/>
      <c r="H7" s="390"/>
      <c r="I7" s="388"/>
      <c r="J7" s="388"/>
      <c r="K7" s="390"/>
      <c r="L7" s="390"/>
    </row>
    <row r="8" spans="1:13" ht="21" customHeight="1" x14ac:dyDescent="0.25">
      <c r="A8" s="383"/>
      <c r="B8" s="385"/>
      <c r="C8" s="385"/>
      <c r="D8" s="386"/>
      <c r="E8" s="390"/>
      <c r="F8" s="390"/>
      <c r="G8" s="390"/>
      <c r="H8" s="390"/>
      <c r="I8" s="389"/>
      <c r="J8" s="389"/>
      <c r="K8" s="390"/>
      <c r="L8" s="390"/>
    </row>
    <row r="9" spans="1:13" s="139" customFormat="1" ht="36.75" customHeight="1" x14ac:dyDescent="0.25">
      <c r="A9" s="135">
        <v>1</v>
      </c>
      <c r="B9" s="136" t="s">
        <v>263</v>
      </c>
      <c r="C9" s="135">
        <v>123</v>
      </c>
      <c r="D9" s="135">
        <v>200</v>
      </c>
      <c r="E9" s="158" t="s">
        <v>346</v>
      </c>
      <c r="F9" s="158">
        <v>3</v>
      </c>
      <c r="G9" s="158">
        <v>1</v>
      </c>
      <c r="H9" s="158">
        <v>15</v>
      </c>
      <c r="I9" s="158">
        <f>D9*F9*G9*H9</f>
        <v>9000</v>
      </c>
      <c r="J9" s="158"/>
      <c r="K9" s="158">
        <v>0.93</v>
      </c>
      <c r="L9" s="160">
        <f>I9*K9</f>
        <v>8370</v>
      </c>
    </row>
    <row r="10" spans="1:13" s="139" customFormat="1" ht="36.75" customHeight="1" x14ac:dyDescent="0.25">
      <c r="A10" s="135">
        <f>A9+1</f>
        <v>2</v>
      </c>
      <c r="B10" s="136" t="s">
        <v>265</v>
      </c>
      <c r="C10" s="135">
        <v>147</v>
      </c>
      <c r="D10" s="135">
        <v>150</v>
      </c>
      <c r="E10" s="158" t="s">
        <v>347</v>
      </c>
      <c r="F10" s="158">
        <v>3</v>
      </c>
      <c r="G10" s="158">
        <v>1</v>
      </c>
      <c r="H10" s="158">
        <v>15</v>
      </c>
      <c r="I10" s="158">
        <f>D10*F10*G10*H10+50</f>
        <v>6800</v>
      </c>
      <c r="J10" s="158"/>
      <c r="K10" s="158">
        <v>0.93</v>
      </c>
      <c r="L10" s="160">
        <f t="shared" ref="L10:L38" si="0">I10*K10</f>
        <v>6324</v>
      </c>
    </row>
    <row r="11" spans="1:13" s="139" customFormat="1" ht="36.75" customHeight="1" x14ac:dyDescent="0.25">
      <c r="A11" s="135">
        <v>3</v>
      </c>
      <c r="B11" s="136" t="s">
        <v>266</v>
      </c>
      <c r="C11" s="135">
        <v>370</v>
      </c>
      <c r="D11" s="135">
        <v>150</v>
      </c>
      <c r="E11" s="158" t="s">
        <v>347</v>
      </c>
      <c r="F11" s="158">
        <v>3</v>
      </c>
      <c r="G11" s="158">
        <v>1</v>
      </c>
      <c r="H11" s="158">
        <v>15</v>
      </c>
      <c r="I11" s="158">
        <f>D11*F11*G11*H11-50</f>
        <v>6700</v>
      </c>
      <c r="J11" s="158"/>
      <c r="K11" s="158">
        <v>0.93</v>
      </c>
      <c r="L11" s="160">
        <f t="shared" si="0"/>
        <v>6231</v>
      </c>
    </row>
    <row r="12" spans="1:13" s="139" customFormat="1" ht="37.5" customHeight="1" x14ac:dyDescent="0.25">
      <c r="A12" s="135">
        <v>4</v>
      </c>
      <c r="B12" s="136" t="s">
        <v>267</v>
      </c>
      <c r="C12" s="135">
        <v>189.9</v>
      </c>
      <c r="D12" s="135">
        <v>150</v>
      </c>
      <c r="E12" s="158" t="s">
        <v>347</v>
      </c>
      <c r="F12" s="158">
        <v>3</v>
      </c>
      <c r="G12" s="158">
        <v>1</v>
      </c>
      <c r="H12" s="158">
        <v>15</v>
      </c>
      <c r="I12" s="158">
        <f>D12*F12*G12*H12+50</f>
        <v>6800</v>
      </c>
      <c r="J12" s="158"/>
      <c r="K12" s="158">
        <v>0.93</v>
      </c>
      <c r="L12" s="160">
        <f t="shared" si="0"/>
        <v>6324</v>
      </c>
    </row>
    <row r="13" spans="1:13" s="139" customFormat="1" ht="31.5" customHeight="1" x14ac:dyDescent="0.25">
      <c r="A13" s="135">
        <v>5</v>
      </c>
      <c r="B13" s="136" t="s">
        <v>268</v>
      </c>
      <c r="C13" s="135">
        <v>844</v>
      </c>
      <c r="D13" s="135">
        <v>200</v>
      </c>
      <c r="E13" s="158" t="s">
        <v>346</v>
      </c>
      <c r="F13" s="158">
        <v>3</v>
      </c>
      <c r="G13" s="158">
        <v>1</v>
      </c>
      <c r="H13" s="158">
        <v>15</v>
      </c>
      <c r="I13" s="158">
        <f t="shared" ref="I13:I37" si="1">D13*F13*G13*H13</f>
        <v>9000</v>
      </c>
      <c r="J13" s="158"/>
      <c r="K13" s="158">
        <v>0.93</v>
      </c>
      <c r="L13" s="160">
        <f t="shared" si="0"/>
        <v>8370</v>
      </c>
    </row>
    <row r="14" spans="1:13" s="139" customFormat="1" ht="41.25" customHeight="1" x14ac:dyDescent="0.25">
      <c r="A14" s="135">
        <v>6</v>
      </c>
      <c r="B14" s="136" t="s">
        <v>269</v>
      </c>
      <c r="C14" s="135">
        <v>465</v>
      </c>
      <c r="D14" s="135">
        <v>150</v>
      </c>
      <c r="E14" s="158" t="s">
        <v>347</v>
      </c>
      <c r="F14" s="158">
        <v>3</v>
      </c>
      <c r="G14" s="158">
        <v>1</v>
      </c>
      <c r="H14" s="158">
        <v>15</v>
      </c>
      <c r="I14" s="158">
        <f t="shared" si="1"/>
        <v>6750</v>
      </c>
      <c r="J14" s="158"/>
      <c r="K14" s="158">
        <v>0.93</v>
      </c>
      <c r="L14" s="160">
        <f t="shared" si="0"/>
        <v>6277.5</v>
      </c>
      <c r="M14" s="139" t="s">
        <v>348</v>
      </c>
    </row>
    <row r="15" spans="1:13" s="139" customFormat="1" ht="39" customHeight="1" x14ac:dyDescent="0.25">
      <c r="A15" s="135">
        <v>7</v>
      </c>
      <c r="B15" s="136" t="s">
        <v>270</v>
      </c>
      <c r="C15" s="135">
        <v>314</v>
      </c>
      <c r="D15" s="135">
        <v>120</v>
      </c>
      <c r="E15" s="158" t="s">
        <v>347</v>
      </c>
      <c r="F15" s="158">
        <v>3</v>
      </c>
      <c r="G15" s="158">
        <v>1</v>
      </c>
      <c r="H15" s="158">
        <v>15</v>
      </c>
      <c r="I15" s="158">
        <f t="shared" si="1"/>
        <v>5400</v>
      </c>
      <c r="J15" s="158"/>
      <c r="K15" s="158">
        <v>0.93</v>
      </c>
      <c r="L15" s="160">
        <f t="shared" si="0"/>
        <v>5022</v>
      </c>
      <c r="M15" s="139" t="s">
        <v>349</v>
      </c>
    </row>
    <row r="16" spans="1:13" s="139" customFormat="1" ht="36" customHeight="1" x14ac:dyDescent="0.25">
      <c r="A16" s="135">
        <v>8</v>
      </c>
      <c r="B16" s="136" t="s">
        <v>271</v>
      </c>
      <c r="C16" s="135">
        <v>719.1</v>
      </c>
      <c r="D16" s="135">
        <v>150</v>
      </c>
      <c r="E16" s="158" t="s">
        <v>346</v>
      </c>
      <c r="F16" s="158">
        <v>3</v>
      </c>
      <c r="G16" s="158">
        <v>1</v>
      </c>
      <c r="H16" s="158">
        <v>15</v>
      </c>
      <c r="I16" s="158">
        <f>D16*F16*G16*H16-50</f>
        <v>6700</v>
      </c>
      <c r="J16" s="158"/>
      <c r="K16" s="158">
        <v>0.93</v>
      </c>
      <c r="L16" s="160">
        <f t="shared" si="0"/>
        <v>6231</v>
      </c>
    </row>
    <row r="17" spans="1:13" s="139" customFormat="1" ht="36" customHeight="1" x14ac:dyDescent="0.25">
      <c r="A17" s="135">
        <v>9</v>
      </c>
      <c r="B17" s="140" t="s">
        <v>272</v>
      </c>
      <c r="C17" s="135"/>
      <c r="D17" s="135">
        <v>150</v>
      </c>
      <c r="E17" s="158" t="s">
        <v>346</v>
      </c>
      <c r="F17" s="158">
        <v>3</v>
      </c>
      <c r="G17" s="158">
        <v>1</v>
      </c>
      <c r="H17" s="158">
        <v>15</v>
      </c>
      <c r="I17" s="158">
        <f t="shared" si="1"/>
        <v>6750</v>
      </c>
      <c r="J17" s="158"/>
      <c r="K17" s="158">
        <v>0.93</v>
      </c>
      <c r="L17" s="160">
        <f t="shared" si="0"/>
        <v>6277.5</v>
      </c>
    </row>
    <row r="18" spans="1:13" s="139" customFormat="1" ht="36" customHeight="1" x14ac:dyDescent="0.25">
      <c r="A18" s="135">
        <v>10</v>
      </c>
      <c r="B18" s="140" t="s">
        <v>273</v>
      </c>
      <c r="C18" s="135"/>
      <c r="D18" s="135">
        <v>150</v>
      </c>
      <c r="E18" s="158" t="s">
        <v>346</v>
      </c>
      <c r="F18" s="158">
        <v>3</v>
      </c>
      <c r="G18" s="158">
        <v>1</v>
      </c>
      <c r="H18" s="158">
        <v>15</v>
      </c>
      <c r="I18" s="158">
        <f t="shared" si="1"/>
        <v>6750</v>
      </c>
      <c r="J18" s="158"/>
      <c r="K18" s="158">
        <v>0.93</v>
      </c>
      <c r="L18" s="160">
        <f t="shared" si="0"/>
        <v>6277.5</v>
      </c>
    </row>
    <row r="19" spans="1:13" s="139" customFormat="1" ht="35.25" customHeight="1" x14ac:dyDescent="0.25">
      <c r="A19" s="135">
        <v>11</v>
      </c>
      <c r="B19" s="136" t="s">
        <v>274</v>
      </c>
      <c r="C19" s="135">
        <v>420</v>
      </c>
      <c r="D19" s="135">
        <v>200</v>
      </c>
      <c r="E19" s="158" t="s">
        <v>347</v>
      </c>
      <c r="F19" s="158">
        <v>3</v>
      </c>
      <c r="G19" s="158">
        <v>1</v>
      </c>
      <c r="H19" s="158">
        <v>15</v>
      </c>
      <c r="I19" s="158">
        <f t="shared" si="1"/>
        <v>9000</v>
      </c>
      <c r="J19" s="158"/>
      <c r="K19" s="158">
        <v>0.93</v>
      </c>
      <c r="L19" s="160">
        <f t="shared" si="0"/>
        <v>8370</v>
      </c>
    </row>
    <row r="20" spans="1:13" s="139" customFormat="1" ht="35.25" customHeight="1" x14ac:dyDescent="0.25">
      <c r="A20" s="135">
        <v>12</v>
      </c>
      <c r="B20" s="136" t="s">
        <v>275</v>
      </c>
      <c r="C20" s="135">
        <v>924.6</v>
      </c>
      <c r="D20" s="135">
        <v>200</v>
      </c>
      <c r="E20" s="158" t="s">
        <v>346</v>
      </c>
      <c r="F20" s="158">
        <v>3</v>
      </c>
      <c r="G20" s="158">
        <v>1</v>
      </c>
      <c r="H20" s="158">
        <v>15</v>
      </c>
      <c r="I20" s="158">
        <f t="shared" si="1"/>
        <v>9000</v>
      </c>
      <c r="J20" s="158"/>
      <c r="K20" s="158">
        <v>0.93</v>
      </c>
      <c r="L20" s="160">
        <f t="shared" si="0"/>
        <v>8370</v>
      </c>
    </row>
    <row r="21" spans="1:13" s="139" customFormat="1" ht="44.25" customHeight="1" x14ac:dyDescent="0.25">
      <c r="A21" s="135">
        <v>13</v>
      </c>
      <c r="B21" s="136" t="s">
        <v>276</v>
      </c>
      <c r="C21" s="135" t="s">
        <v>350</v>
      </c>
      <c r="D21" s="135">
        <v>150</v>
      </c>
      <c r="E21" s="158" t="s">
        <v>346</v>
      </c>
      <c r="F21" s="158">
        <v>3</v>
      </c>
      <c r="G21" s="158">
        <v>1</v>
      </c>
      <c r="H21" s="158">
        <v>15</v>
      </c>
      <c r="I21" s="158">
        <f>D21*F21*G21*H21+50</f>
        <v>6800</v>
      </c>
      <c r="J21" s="158"/>
      <c r="K21" s="158">
        <v>0.93</v>
      </c>
      <c r="L21" s="160">
        <f t="shared" si="0"/>
        <v>6324</v>
      </c>
    </row>
    <row r="22" spans="1:13" s="139" customFormat="1" ht="31.5" customHeight="1" x14ac:dyDescent="0.25">
      <c r="A22" s="135">
        <v>14</v>
      </c>
      <c r="B22" s="136" t="s">
        <v>277</v>
      </c>
      <c r="C22" s="135">
        <v>750</v>
      </c>
      <c r="D22" s="135">
        <v>200</v>
      </c>
      <c r="E22" s="158" t="s">
        <v>346</v>
      </c>
      <c r="F22" s="158">
        <v>3</v>
      </c>
      <c r="G22" s="158">
        <v>1</v>
      </c>
      <c r="H22" s="158">
        <v>15</v>
      </c>
      <c r="I22" s="158">
        <f t="shared" si="1"/>
        <v>9000</v>
      </c>
      <c r="J22" s="158"/>
      <c r="K22" s="158">
        <v>0.93</v>
      </c>
      <c r="L22" s="160">
        <f t="shared" si="0"/>
        <v>8370</v>
      </c>
    </row>
    <row r="23" spans="1:13" s="139" customFormat="1" ht="31.5" customHeight="1" x14ac:dyDescent="0.25">
      <c r="A23" s="135">
        <v>15</v>
      </c>
      <c r="B23" s="136" t="s">
        <v>278</v>
      </c>
      <c r="C23" s="135">
        <v>886.7</v>
      </c>
      <c r="D23" s="135">
        <v>200</v>
      </c>
      <c r="E23" s="158" t="s">
        <v>346</v>
      </c>
      <c r="F23" s="158">
        <v>3</v>
      </c>
      <c r="G23" s="158">
        <v>1</v>
      </c>
      <c r="H23" s="158">
        <v>15</v>
      </c>
      <c r="I23" s="158">
        <f t="shared" si="1"/>
        <v>9000</v>
      </c>
      <c r="J23" s="158"/>
      <c r="K23" s="158">
        <v>0.93</v>
      </c>
      <c r="L23" s="160">
        <f t="shared" si="0"/>
        <v>8370</v>
      </c>
    </row>
    <row r="24" spans="1:13" s="139" customFormat="1" ht="31.5" customHeight="1" x14ac:dyDescent="0.25">
      <c r="A24" s="135">
        <v>16</v>
      </c>
      <c r="B24" s="136" t="s">
        <v>279</v>
      </c>
      <c r="C24" s="135">
        <v>200</v>
      </c>
      <c r="D24" s="135">
        <v>150</v>
      </c>
      <c r="E24" s="158" t="s">
        <v>347</v>
      </c>
      <c r="F24" s="158">
        <v>3</v>
      </c>
      <c r="G24" s="158">
        <v>1</v>
      </c>
      <c r="H24" s="158">
        <v>15</v>
      </c>
      <c r="I24" s="158">
        <f>D24*F24*G24*H24-50</f>
        <v>6700</v>
      </c>
      <c r="J24" s="158"/>
      <c r="K24" s="158">
        <v>0.93</v>
      </c>
      <c r="L24" s="160">
        <f t="shared" si="0"/>
        <v>6231</v>
      </c>
    </row>
    <row r="25" spans="1:13" s="139" customFormat="1" ht="31.5" customHeight="1" x14ac:dyDescent="0.25">
      <c r="A25" s="135">
        <v>17</v>
      </c>
      <c r="B25" s="136" t="s">
        <v>280</v>
      </c>
      <c r="C25" s="135">
        <v>750</v>
      </c>
      <c r="D25" s="135">
        <v>200</v>
      </c>
      <c r="E25" s="158" t="s">
        <v>346</v>
      </c>
      <c r="F25" s="158">
        <v>3</v>
      </c>
      <c r="G25" s="158">
        <v>1</v>
      </c>
      <c r="H25" s="158">
        <v>15</v>
      </c>
      <c r="I25" s="158">
        <f t="shared" si="1"/>
        <v>9000</v>
      </c>
      <c r="J25" s="158"/>
      <c r="K25" s="158">
        <v>0.93</v>
      </c>
      <c r="L25" s="160">
        <f t="shared" si="0"/>
        <v>8370</v>
      </c>
    </row>
    <row r="26" spans="1:13" s="139" customFormat="1" ht="31.5" customHeight="1" x14ac:dyDescent="0.25">
      <c r="A26" s="135">
        <v>18</v>
      </c>
      <c r="B26" s="140" t="s">
        <v>281</v>
      </c>
      <c r="C26" s="135"/>
      <c r="D26" s="135">
        <v>200</v>
      </c>
      <c r="E26" s="158" t="s">
        <v>346</v>
      </c>
      <c r="F26" s="158">
        <v>3</v>
      </c>
      <c r="G26" s="158">
        <v>1</v>
      </c>
      <c r="H26" s="158">
        <v>15</v>
      </c>
      <c r="I26" s="158">
        <f t="shared" si="1"/>
        <v>9000</v>
      </c>
      <c r="J26" s="158"/>
      <c r="K26" s="158">
        <v>0.93</v>
      </c>
      <c r="L26" s="160">
        <f t="shared" si="0"/>
        <v>8370</v>
      </c>
    </row>
    <row r="27" spans="1:13" s="139" customFormat="1" ht="36" customHeight="1" x14ac:dyDescent="0.25">
      <c r="A27" s="135">
        <v>19</v>
      </c>
      <c r="B27" s="136" t="s">
        <v>282</v>
      </c>
      <c r="C27" s="135">
        <v>800</v>
      </c>
      <c r="D27" s="135">
        <v>250</v>
      </c>
      <c r="E27" s="158" t="s">
        <v>347</v>
      </c>
      <c r="F27" s="158">
        <v>3</v>
      </c>
      <c r="G27" s="158">
        <v>1</v>
      </c>
      <c r="H27" s="158">
        <v>15</v>
      </c>
      <c r="I27" s="158">
        <f t="shared" si="1"/>
        <v>11250</v>
      </c>
      <c r="J27" s="158"/>
      <c r="K27" s="158">
        <v>0.93</v>
      </c>
      <c r="L27" s="160">
        <f t="shared" si="0"/>
        <v>10462.5</v>
      </c>
      <c r="M27" s="139" t="s">
        <v>351</v>
      </c>
    </row>
    <row r="28" spans="1:13" s="139" customFormat="1" ht="42" customHeight="1" x14ac:dyDescent="0.25">
      <c r="A28" s="135">
        <v>20</v>
      </c>
      <c r="B28" s="136" t="s">
        <v>283</v>
      </c>
      <c r="C28" s="135">
        <v>409.3</v>
      </c>
      <c r="D28" s="135">
        <v>150</v>
      </c>
      <c r="E28" s="158" t="s">
        <v>347</v>
      </c>
      <c r="F28" s="158">
        <v>3</v>
      </c>
      <c r="G28" s="158">
        <v>1</v>
      </c>
      <c r="H28" s="158">
        <v>15</v>
      </c>
      <c r="I28" s="158">
        <f>D28*F28*G28*H28+50</f>
        <v>6800</v>
      </c>
      <c r="J28" s="158"/>
      <c r="K28" s="158">
        <v>0.93</v>
      </c>
      <c r="L28" s="160">
        <f t="shared" si="0"/>
        <v>6324</v>
      </c>
    </row>
    <row r="29" spans="1:13" s="139" customFormat="1" ht="36" customHeight="1" x14ac:dyDescent="0.25">
      <c r="A29" s="135">
        <v>21</v>
      </c>
      <c r="B29" s="136" t="s">
        <v>284</v>
      </c>
      <c r="C29" s="135">
        <v>389.2</v>
      </c>
      <c r="D29" s="135">
        <v>200</v>
      </c>
      <c r="E29" s="158" t="s">
        <v>346</v>
      </c>
      <c r="F29" s="158">
        <v>3</v>
      </c>
      <c r="G29" s="158">
        <v>1</v>
      </c>
      <c r="H29" s="158">
        <v>15</v>
      </c>
      <c r="I29" s="158">
        <f t="shared" si="1"/>
        <v>9000</v>
      </c>
      <c r="J29" s="158"/>
      <c r="K29" s="158">
        <v>0.93</v>
      </c>
      <c r="L29" s="160">
        <f t="shared" si="0"/>
        <v>8370</v>
      </c>
    </row>
    <row r="30" spans="1:13" s="139" customFormat="1" ht="36" customHeight="1" x14ac:dyDescent="0.25">
      <c r="A30" s="135">
        <v>22</v>
      </c>
      <c r="B30" s="136" t="s">
        <v>285</v>
      </c>
      <c r="C30" s="135">
        <v>387.2</v>
      </c>
      <c r="D30" s="135">
        <v>200</v>
      </c>
      <c r="E30" s="158" t="s">
        <v>346</v>
      </c>
      <c r="F30" s="158">
        <v>3</v>
      </c>
      <c r="G30" s="158">
        <v>1</v>
      </c>
      <c r="H30" s="158">
        <v>15</v>
      </c>
      <c r="I30" s="158">
        <f t="shared" si="1"/>
        <v>9000</v>
      </c>
      <c r="J30" s="158"/>
      <c r="K30" s="158">
        <v>0.93</v>
      </c>
      <c r="L30" s="160">
        <f t="shared" si="0"/>
        <v>8370</v>
      </c>
    </row>
    <row r="31" spans="1:13" s="139" customFormat="1" ht="31.5" customHeight="1" x14ac:dyDescent="0.25">
      <c r="A31" s="135">
        <v>23</v>
      </c>
      <c r="B31" s="136" t="s">
        <v>286</v>
      </c>
      <c r="C31" s="135">
        <v>875.5</v>
      </c>
      <c r="D31" s="135">
        <v>200</v>
      </c>
      <c r="E31" s="158" t="s">
        <v>346</v>
      </c>
      <c r="F31" s="158">
        <v>3</v>
      </c>
      <c r="G31" s="158">
        <v>1</v>
      </c>
      <c r="H31" s="158">
        <v>15</v>
      </c>
      <c r="I31" s="158">
        <f t="shared" si="1"/>
        <v>9000</v>
      </c>
      <c r="J31" s="158"/>
      <c r="K31" s="158">
        <v>0.93</v>
      </c>
      <c r="L31" s="160">
        <f t="shared" si="0"/>
        <v>8370</v>
      </c>
    </row>
    <row r="32" spans="1:13" s="139" customFormat="1" ht="31.5" customHeight="1" x14ac:dyDescent="0.25">
      <c r="A32" s="135">
        <v>24</v>
      </c>
      <c r="B32" s="141" t="s">
        <v>287</v>
      </c>
      <c r="C32" s="135"/>
      <c r="D32" s="135">
        <v>150</v>
      </c>
      <c r="E32" s="158" t="s">
        <v>346</v>
      </c>
      <c r="F32" s="158">
        <v>3</v>
      </c>
      <c r="G32" s="158">
        <v>1</v>
      </c>
      <c r="H32" s="158">
        <v>15</v>
      </c>
      <c r="I32" s="158">
        <f t="shared" si="1"/>
        <v>6750</v>
      </c>
      <c r="J32" s="158"/>
      <c r="K32" s="158">
        <v>0.93</v>
      </c>
      <c r="L32" s="160">
        <f t="shared" si="0"/>
        <v>6277.5</v>
      </c>
    </row>
    <row r="33" spans="1:13" s="139" customFormat="1" ht="31.5" customHeight="1" x14ac:dyDescent="0.25">
      <c r="A33" s="135">
        <v>25</v>
      </c>
      <c r="B33" s="136" t="s">
        <v>288</v>
      </c>
      <c r="C33" s="135">
        <v>1000</v>
      </c>
      <c r="D33" s="135">
        <v>150</v>
      </c>
      <c r="E33" s="158" t="s">
        <v>347</v>
      </c>
      <c r="F33" s="158">
        <v>3</v>
      </c>
      <c r="G33" s="158">
        <v>1</v>
      </c>
      <c r="H33" s="158">
        <v>15</v>
      </c>
      <c r="I33" s="158">
        <f t="shared" si="1"/>
        <v>6750</v>
      </c>
      <c r="J33" s="158"/>
      <c r="K33" s="158">
        <v>0.93</v>
      </c>
      <c r="L33" s="160">
        <f t="shared" si="0"/>
        <v>6277.5</v>
      </c>
      <c r="M33" s="139" t="s">
        <v>352</v>
      </c>
    </row>
    <row r="34" spans="1:13" s="139" customFormat="1" ht="31.5" customHeight="1" x14ac:dyDescent="0.25">
      <c r="A34" s="135">
        <v>26</v>
      </c>
      <c r="B34" s="136" t="s">
        <v>289</v>
      </c>
      <c r="C34" s="135">
        <v>375</v>
      </c>
      <c r="D34" s="135">
        <v>100</v>
      </c>
      <c r="E34" s="158" t="s">
        <v>346</v>
      </c>
      <c r="F34" s="158">
        <v>3</v>
      </c>
      <c r="G34" s="158">
        <v>1</v>
      </c>
      <c r="H34" s="158">
        <v>15</v>
      </c>
      <c r="I34" s="158">
        <f t="shared" si="1"/>
        <v>4500</v>
      </c>
      <c r="J34" s="158"/>
      <c r="K34" s="158">
        <v>0.93</v>
      </c>
      <c r="L34" s="160">
        <f t="shared" si="0"/>
        <v>4185</v>
      </c>
    </row>
    <row r="35" spans="1:13" s="139" customFormat="1" ht="31.5" customHeight="1" x14ac:dyDescent="0.25">
      <c r="A35" s="135">
        <v>27</v>
      </c>
      <c r="B35" s="140" t="s">
        <v>290</v>
      </c>
      <c r="C35" s="135"/>
      <c r="D35" s="135">
        <v>150</v>
      </c>
      <c r="E35" s="158" t="s">
        <v>346</v>
      </c>
      <c r="F35" s="158">
        <v>3</v>
      </c>
      <c r="G35" s="158">
        <v>1</v>
      </c>
      <c r="H35" s="158">
        <v>15</v>
      </c>
      <c r="I35" s="158">
        <f t="shared" si="1"/>
        <v>6750</v>
      </c>
      <c r="J35" s="158"/>
      <c r="K35" s="158">
        <v>0.93</v>
      </c>
      <c r="L35" s="160">
        <f t="shared" si="0"/>
        <v>6277.5</v>
      </c>
    </row>
    <row r="36" spans="1:13" s="139" customFormat="1" ht="31.5" customHeight="1" x14ac:dyDescent="0.25">
      <c r="A36" s="135">
        <v>28</v>
      </c>
      <c r="B36" s="136" t="s">
        <v>291</v>
      </c>
      <c r="C36" s="135">
        <v>650</v>
      </c>
      <c r="D36" s="135">
        <v>100</v>
      </c>
      <c r="E36" s="158" t="s">
        <v>346</v>
      </c>
      <c r="F36" s="158">
        <v>3</v>
      </c>
      <c r="G36" s="158">
        <v>1</v>
      </c>
      <c r="H36" s="158">
        <v>15</v>
      </c>
      <c r="I36" s="158">
        <f t="shared" si="1"/>
        <v>4500</v>
      </c>
      <c r="J36" s="158"/>
      <c r="K36" s="158">
        <v>0.93</v>
      </c>
      <c r="L36" s="160">
        <f t="shared" si="0"/>
        <v>4185</v>
      </c>
    </row>
    <row r="37" spans="1:13" s="139" customFormat="1" ht="31.5" customHeight="1" x14ac:dyDescent="0.25">
      <c r="A37" s="135">
        <v>29</v>
      </c>
      <c r="B37" s="136" t="s">
        <v>292</v>
      </c>
      <c r="C37" s="135">
        <v>600</v>
      </c>
      <c r="D37" s="135">
        <v>150</v>
      </c>
      <c r="E37" s="158" t="s">
        <v>347</v>
      </c>
      <c r="F37" s="158">
        <v>3</v>
      </c>
      <c r="G37" s="158">
        <v>1</v>
      </c>
      <c r="H37" s="158">
        <v>15</v>
      </c>
      <c r="I37" s="158">
        <f t="shared" si="1"/>
        <v>6750</v>
      </c>
      <c r="J37" s="158"/>
      <c r="K37" s="158">
        <v>0.93</v>
      </c>
      <c r="L37" s="160">
        <f t="shared" si="0"/>
        <v>6277.5</v>
      </c>
      <c r="M37" s="139" t="s">
        <v>353</v>
      </c>
    </row>
    <row r="38" spans="1:13" s="139" customFormat="1" ht="31.5" customHeight="1" x14ac:dyDescent="0.25">
      <c r="A38" s="135">
        <f t="shared" ref="A38" si="2">A37+1</f>
        <v>30</v>
      </c>
      <c r="B38" s="136" t="s">
        <v>293</v>
      </c>
      <c r="C38" s="135">
        <v>600</v>
      </c>
      <c r="D38" s="135">
        <v>150</v>
      </c>
      <c r="E38" s="158" t="s">
        <v>346</v>
      </c>
      <c r="F38" s="158">
        <v>3</v>
      </c>
      <c r="G38" s="158">
        <v>1</v>
      </c>
      <c r="H38" s="158">
        <v>15</v>
      </c>
      <c r="I38" s="158">
        <f>D38*F38*G38*H38-50</f>
        <v>6700</v>
      </c>
      <c r="J38" s="158"/>
      <c r="K38" s="158">
        <v>0.93</v>
      </c>
      <c r="L38" s="160">
        <f t="shared" si="0"/>
        <v>6231</v>
      </c>
    </row>
    <row r="39" spans="1:13" s="139" customFormat="1" ht="30" customHeight="1" x14ac:dyDescent="0.25">
      <c r="A39" s="142"/>
      <c r="B39" s="143" t="s">
        <v>294</v>
      </c>
      <c r="C39" s="142"/>
      <c r="D39" s="142">
        <f>SUM(D9:D38)</f>
        <v>5020</v>
      </c>
      <c r="E39" s="164">
        <v>30</v>
      </c>
      <c r="F39" s="164"/>
      <c r="G39" s="164"/>
      <c r="H39" s="164"/>
      <c r="I39" s="165">
        <f>SUM(I9:I38)</f>
        <v>225900</v>
      </c>
      <c r="J39" s="165">
        <f>SUM(J9:J38)</f>
        <v>0</v>
      </c>
      <c r="K39" s="164">
        <v>0.93</v>
      </c>
      <c r="L39" s="166">
        <f>SUM(L9:L38)</f>
        <v>210087</v>
      </c>
    </row>
    <row r="40" spans="1:13" ht="36.75" hidden="1" customHeight="1" x14ac:dyDescent="0.25">
      <c r="A40" s="145">
        <f>A38+1</f>
        <v>31</v>
      </c>
      <c r="B40" s="146" t="s">
        <v>295</v>
      </c>
      <c r="C40" s="147">
        <v>290</v>
      </c>
      <c r="D40" s="147">
        <v>75</v>
      </c>
      <c r="E40" s="158" t="s">
        <v>347</v>
      </c>
      <c r="F40" s="158">
        <v>3</v>
      </c>
      <c r="G40" s="167">
        <v>1</v>
      </c>
      <c r="H40" s="167">
        <v>30</v>
      </c>
      <c r="I40" s="167"/>
      <c r="J40" s="167"/>
      <c r="K40" s="167">
        <v>1.2</v>
      </c>
      <c r="L40" s="168">
        <f t="shared" ref="L40:L64" si="3">D40*F40*G40*H40*K40</f>
        <v>8100</v>
      </c>
    </row>
    <row r="41" spans="1:13" ht="38.25" hidden="1" customHeight="1" x14ac:dyDescent="0.25">
      <c r="A41" s="145">
        <f>A40+1</f>
        <v>32</v>
      </c>
      <c r="B41" s="148" t="s">
        <v>296</v>
      </c>
      <c r="C41" s="149">
        <v>200</v>
      </c>
      <c r="D41" s="149">
        <v>75</v>
      </c>
      <c r="E41" s="158" t="s">
        <v>347</v>
      </c>
      <c r="F41" s="158">
        <v>3</v>
      </c>
      <c r="G41" s="158">
        <v>1</v>
      </c>
      <c r="H41" s="158">
        <v>30</v>
      </c>
      <c r="I41" s="158"/>
      <c r="J41" s="158"/>
      <c r="K41" s="158">
        <v>1.2</v>
      </c>
      <c r="L41" s="168">
        <f t="shared" si="3"/>
        <v>8100</v>
      </c>
    </row>
    <row r="42" spans="1:13" ht="36" hidden="1" customHeight="1" x14ac:dyDescent="0.25">
      <c r="A42" s="145">
        <f t="shared" ref="A42:A64" si="4">A41+1</f>
        <v>33</v>
      </c>
      <c r="B42" s="148" t="s">
        <v>297</v>
      </c>
      <c r="C42" s="149">
        <v>114.4</v>
      </c>
      <c r="D42" s="149">
        <v>75</v>
      </c>
      <c r="E42" s="158" t="s">
        <v>347</v>
      </c>
      <c r="F42" s="158">
        <v>3</v>
      </c>
      <c r="G42" s="167">
        <v>1</v>
      </c>
      <c r="H42" s="167">
        <v>30</v>
      </c>
      <c r="I42" s="167"/>
      <c r="J42" s="167"/>
      <c r="K42" s="167">
        <v>1.2</v>
      </c>
      <c r="L42" s="168">
        <f t="shared" si="3"/>
        <v>8100</v>
      </c>
    </row>
    <row r="43" spans="1:13" ht="36.75" hidden="1" customHeight="1" x14ac:dyDescent="0.25">
      <c r="A43" s="145">
        <f t="shared" si="4"/>
        <v>34</v>
      </c>
      <c r="B43" s="148" t="s">
        <v>298</v>
      </c>
      <c r="C43" s="149">
        <v>320</v>
      </c>
      <c r="D43" s="149">
        <v>75</v>
      </c>
      <c r="E43" s="158" t="s">
        <v>347</v>
      </c>
      <c r="F43" s="158">
        <v>3</v>
      </c>
      <c r="G43" s="167">
        <v>1</v>
      </c>
      <c r="H43" s="167">
        <v>30</v>
      </c>
      <c r="I43" s="167"/>
      <c r="J43" s="167"/>
      <c r="K43" s="167">
        <v>1.2</v>
      </c>
      <c r="L43" s="168">
        <f t="shared" si="3"/>
        <v>8100</v>
      </c>
    </row>
    <row r="44" spans="1:13" ht="34.5" hidden="1" customHeight="1" x14ac:dyDescent="0.25">
      <c r="A44" s="145">
        <f t="shared" si="4"/>
        <v>35</v>
      </c>
      <c r="B44" s="148" t="s">
        <v>299</v>
      </c>
      <c r="C44" s="149">
        <v>146.30000000000001</v>
      </c>
      <c r="D44" s="149">
        <v>75</v>
      </c>
      <c r="E44" s="158" t="s">
        <v>347</v>
      </c>
      <c r="F44" s="158">
        <v>3</v>
      </c>
      <c r="G44" s="167">
        <v>1</v>
      </c>
      <c r="H44" s="167">
        <v>30</v>
      </c>
      <c r="I44" s="167"/>
      <c r="J44" s="167"/>
      <c r="K44" s="167">
        <v>1.2</v>
      </c>
      <c r="L44" s="168">
        <f t="shared" si="3"/>
        <v>8100</v>
      </c>
    </row>
    <row r="45" spans="1:13" ht="35.25" hidden="1" customHeight="1" x14ac:dyDescent="0.25">
      <c r="A45" s="145">
        <f t="shared" si="4"/>
        <v>36</v>
      </c>
      <c r="B45" s="150" t="s">
        <v>300</v>
      </c>
      <c r="C45" s="149">
        <v>74</v>
      </c>
      <c r="D45" s="149">
        <v>75</v>
      </c>
      <c r="E45" s="158" t="s">
        <v>347</v>
      </c>
      <c r="F45" s="158">
        <v>3</v>
      </c>
      <c r="G45" s="167">
        <v>1</v>
      </c>
      <c r="H45" s="167">
        <v>30</v>
      </c>
      <c r="I45" s="167"/>
      <c r="J45" s="167"/>
      <c r="K45" s="167">
        <v>1.2</v>
      </c>
      <c r="L45" s="168">
        <f t="shared" si="3"/>
        <v>8100</v>
      </c>
    </row>
    <row r="46" spans="1:13" ht="35.25" hidden="1" customHeight="1" x14ac:dyDescent="0.25">
      <c r="A46" s="145">
        <f t="shared" si="4"/>
        <v>37</v>
      </c>
      <c r="B46" s="150" t="s">
        <v>301</v>
      </c>
      <c r="C46" s="149">
        <v>280</v>
      </c>
      <c r="D46" s="149">
        <v>75</v>
      </c>
      <c r="E46" s="158" t="s">
        <v>347</v>
      </c>
      <c r="F46" s="158">
        <v>3</v>
      </c>
      <c r="G46" s="167">
        <v>1</v>
      </c>
      <c r="H46" s="167">
        <v>30</v>
      </c>
      <c r="I46" s="167"/>
      <c r="J46" s="167"/>
      <c r="K46" s="167">
        <v>1.2</v>
      </c>
      <c r="L46" s="168">
        <f t="shared" si="3"/>
        <v>8100</v>
      </c>
    </row>
    <row r="47" spans="1:13" ht="33.75" hidden="1" customHeight="1" x14ac:dyDescent="0.25">
      <c r="A47" s="145">
        <f t="shared" si="4"/>
        <v>38</v>
      </c>
      <c r="B47" s="150" t="s">
        <v>302</v>
      </c>
      <c r="C47" s="149">
        <v>160</v>
      </c>
      <c r="D47" s="149">
        <v>75</v>
      </c>
      <c r="E47" s="158" t="s">
        <v>347</v>
      </c>
      <c r="F47" s="158">
        <v>3</v>
      </c>
      <c r="G47" s="167">
        <v>1</v>
      </c>
      <c r="H47" s="167">
        <v>30</v>
      </c>
      <c r="I47" s="167"/>
      <c r="J47" s="167"/>
      <c r="K47" s="167">
        <v>1.2</v>
      </c>
      <c r="L47" s="168">
        <f t="shared" si="3"/>
        <v>8100</v>
      </c>
    </row>
    <row r="48" spans="1:13" ht="33" hidden="1" customHeight="1" x14ac:dyDescent="0.25">
      <c r="A48" s="145">
        <f t="shared" si="4"/>
        <v>39</v>
      </c>
      <c r="B48" s="150" t="s">
        <v>303</v>
      </c>
      <c r="C48" s="149">
        <v>103.2</v>
      </c>
      <c r="D48" s="149">
        <v>75</v>
      </c>
      <c r="E48" s="158" t="s">
        <v>347</v>
      </c>
      <c r="F48" s="158">
        <v>3</v>
      </c>
      <c r="G48" s="167">
        <v>1</v>
      </c>
      <c r="H48" s="167">
        <v>30</v>
      </c>
      <c r="I48" s="167"/>
      <c r="J48" s="167"/>
      <c r="K48" s="167">
        <v>1.2</v>
      </c>
      <c r="L48" s="168">
        <f t="shared" si="3"/>
        <v>8100</v>
      </c>
    </row>
    <row r="49" spans="1:12" ht="33" hidden="1" customHeight="1" x14ac:dyDescent="0.25">
      <c r="A49" s="145">
        <f t="shared" si="4"/>
        <v>40</v>
      </c>
      <c r="B49" s="148" t="s">
        <v>304</v>
      </c>
      <c r="C49" s="149">
        <v>200</v>
      </c>
      <c r="D49" s="149">
        <v>75</v>
      </c>
      <c r="E49" s="158" t="s">
        <v>347</v>
      </c>
      <c r="F49" s="158">
        <v>3</v>
      </c>
      <c r="G49" s="167">
        <v>1</v>
      </c>
      <c r="H49" s="167">
        <v>30</v>
      </c>
      <c r="I49" s="167"/>
      <c r="J49" s="167"/>
      <c r="K49" s="167">
        <v>1.2</v>
      </c>
      <c r="L49" s="168">
        <f t="shared" si="3"/>
        <v>8100</v>
      </c>
    </row>
    <row r="50" spans="1:12" ht="34.5" hidden="1" customHeight="1" x14ac:dyDescent="0.25">
      <c r="A50" s="145">
        <f t="shared" si="4"/>
        <v>41</v>
      </c>
      <c r="B50" s="148" t="s">
        <v>305</v>
      </c>
      <c r="C50" s="149">
        <v>276</v>
      </c>
      <c r="D50" s="149">
        <v>75</v>
      </c>
      <c r="E50" s="158" t="s">
        <v>347</v>
      </c>
      <c r="F50" s="158">
        <v>3</v>
      </c>
      <c r="G50" s="167">
        <v>1</v>
      </c>
      <c r="H50" s="167">
        <v>30</v>
      </c>
      <c r="I50" s="167"/>
      <c r="J50" s="167"/>
      <c r="K50" s="167">
        <v>1.2</v>
      </c>
      <c r="L50" s="168">
        <f t="shared" si="3"/>
        <v>8100</v>
      </c>
    </row>
    <row r="51" spans="1:12" ht="33" hidden="1" customHeight="1" x14ac:dyDescent="0.25">
      <c r="A51" s="145">
        <f t="shared" si="4"/>
        <v>42</v>
      </c>
      <c r="B51" s="148" t="s">
        <v>306</v>
      </c>
      <c r="C51" s="149">
        <v>230</v>
      </c>
      <c r="D51" s="149">
        <v>75</v>
      </c>
      <c r="E51" s="158" t="s">
        <v>347</v>
      </c>
      <c r="F51" s="158">
        <v>3</v>
      </c>
      <c r="G51" s="167">
        <v>1</v>
      </c>
      <c r="H51" s="167">
        <v>30</v>
      </c>
      <c r="I51" s="167"/>
      <c r="J51" s="167"/>
      <c r="K51" s="167">
        <v>1.2</v>
      </c>
      <c r="L51" s="168">
        <f t="shared" si="3"/>
        <v>8100</v>
      </c>
    </row>
    <row r="52" spans="1:12" ht="33" hidden="1" customHeight="1" x14ac:dyDescent="0.25">
      <c r="A52" s="145">
        <f t="shared" si="4"/>
        <v>43</v>
      </c>
      <c r="B52" s="148" t="s">
        <v>307</v>
      </c>
      <c r="C52" s="149">
        <v>303.39999999999998</v>
      </c>
      <c r="D52" s="149">
        <v>75</v>
      </c>
      <c r="E52" s="158" t="s">
        <v>347</v>
      </c>
      <c r="F52" s="158">
        <v>3</v>
      </c>
      <c r="G52" s="167">
        <v>1</v>
      </c>
      <c r="H52" s="167">
        <v>30</v>
      </c>
      <c r="I52" s="167"/>
      <c r="J52" s="167"/>
      <c r="K52" s="167">
        <v>1.2</v>
      </c>
      <c r="L52" s="168">
        <f t="shared" si="3"/>
        <v>8100</v>
      </c>
    </row>
    <row r="53" spans="1:12" ht="33" hidden="1" customHeight="1" x14ac:dyDescent="0.25">
      <c r="A53" s="145">
        <f t="shared" si="4"/>
        <v>44</v>
      </c>
      <c r="B53" s="148" t="s">
        <v>308</v>
      </c>
      <c r="C53" s="149">
        <v>200</v>
      </c>
      <c r="D53" s="149">
        <v>75</v>
      </c>
      <c r="E53" s="158" t="s">
        <v>347</v>
      </c>
      <c r="F53" s="158">
        <v>3</v>
      </c>
      <c r="G53" s="167">
        <v>1</v>
      </c>
      <c r="H53" s="167">
        <v>30</v>
      </c>
      <c r="I53" s="167"/>
      <c r="J53" s="167"/>
      <c r="K53" s="167">
        <v>1.2</v>
      </c>
      <c r="L53" s="168">
        <f t="shared" si="3"/>
        <v>8100</v>
      </c>
    </row>
    <row r="54" spans="1:12" ht="33" hidden="1" customHeight="1" x14ac:dyDescent="0.25">
      <c r="A54" s="145">
        <f t="shared" si="4"/>
        <v>45</v>
      </c>
      <c r="B54" s="148" t="s">
        <v>309</v>
      </c>
      <c r="C54" s="149">
        <v>70</v>
      </c>
      <c r="D54" s="149">
        <v>75</v>
      </c>
      <c r="E54" s="158" t="s">
        <v>347</v>
      </c>
      <c r="F54" s="158">
        <v>3</v>
      </c>
      <c r="G54" s="167">
        <v>1</v>
      </c>
      <c r="H54" s="167">
        <v>30</v>
      </c>
      <c r="I54" s="167"/>
      <c r="J54" s="167"/>
      <c r="K54" s="167">
        <v>1.2</v>
      </c>
      <c r="L54" s="168">
        <f t="shared" si="3"/>
        <v>8100</v>
      </c>
    </row>
    <row r="55" spans="1:12" ht="33" hidden="1" customHeight="1" x14ac:dyDescent="0.25">
      <c r="A55" s="145">
        <f t="shared" si="4"/>
        <v>46</v>
      </c>
      <c r="B55" s="148" t="s">
        <v>310</v>
      </c>
      <c r="C55" s="149">
        <v>46.8</v>
      </c>
      <c r="D55" s="149">
        <v>75</v>
      </c>
      <c r="E55" s="158" t="s">
        <v>347</v>
      </c>
      <c r="F55" s="158">
        <v>3</v>
      </c>
      <c r="G55" s="167">
        <v>1</v>
      </c>
      <c r="H55" s="167">
        <v>30</v>
      </c>
      <c r="I55" s="167"/>
      <c r="J55" s="167"/>
      <c r="K55" s="167">
        <v>1.2</v>
      </c>
      <c r="L55" s="168">
        <f t="shared" si="3"/>
        <v>8100</v>
      </c>
    </row>
    <row r="56" spans="1:12" ht="35.25" hidden="1" customHeight="1" x14ac:dyDescent="0.25">
      <c r="A56" s="145">
        <f t="shared" si="4"/>
        <v>47</v>
      </c>
      <c r="B56" s="148" t="s">
        <v>311</v>
      </c>
      <c r="C56" s="149">
        <v>45</v>
      </c>
      <c r="D56" s="149">
        <v>75</v>
      </c>
      <c r="E56" s="158" t="s">
        <v>347</v>
      </c>
      <c r="F56" s="158">
        <v>3</v>
      </c>
      <c r="G56" s="167">
        <v>1</v>
      </c>
      <c r="H56" s="167">
        <v>30</v>
      </c>
      <c r="I56" s="167"/>
      <c r="J56" s="167"/>
      <c r="K56" s="167">
        <v>1.2</v>
      </c>
      <c r="L56" s="168">
        <f t="shared" si="3"/>
        <v>8100</v>
      </c>
    </row>
    <row r="57" spans="1:12" ht="33" hidden="1" customHeight="1" x14ac:dyDescent="0.25">
      <c r="A57" s="145">
        <f t="shared" si="4"/>
        <v>48</v>
      </c>
      <c r="B57" s="148" t="s">
        <v>312</v>
      </c>
      <c r="C57" s="149">
        <v>90</v>
      </c>
      <c r="D57" s="149">
        <v>75</v>
      </c>
      <c r="E57" s="158" t="s">
        <v>347</v>
      </c>
      <c r="F57" s="158">
        <v>3</v>
      </c>
      <c r="G57" s="167">
        <v>1</v>
      </c>
      <c r="H57" s="167">
        <v>30</v>
      </c>
      <c r="I57" s="167"/>
      <c r="J57" s="167"/>
      <c r="K57" s="167">
        <v>1.2</v>
      </c>
      <c r="L57" s="168">
        <f t="shared" si="3"/>
        <v>8100</v>
      </c>
    </row>
    <row r="58" spans="1:12" ht="33" hidden="1" customHeight="1" x14ac:dyDescent="0.25">
      <c r="A58" s="145">
        <f t="shared" si="4"/>
        <v>49</v>
      </c>
      <c r="B58" s="148" t="s">
        <v>313</v>
      </c>
      <c r="C58" s="149">
        <v>194</v>
      </c>
      <c r="D58" s="149">
        <v>75</v>
      </c>
      <c r="E58" s="158" t="s">
        <v>347</v>
      </c>
      <c r="F58" s="158">
        <v>3</v>
      </c>
      <c r="G58" s="167">
        <v>1</v>
      </c>
      <c r="H58" s="167">
        <v>30</v>
      </c>
      <c r="I58" s="167"/>
      <c r="J58" s="167"/>
      <c r="K58" s="167">
        <v>1.2</v>
      </c>
      <c r="L58" s="168">
        <f t="shared" si="3"/>
        <v>8100</v>
      </c>
    </row>
    <row r="59" spans="1:12" ht="33" hidden="1" customHeight="1" x14ac:dyDescent="0.25">
      <c r="A59" s="145">
        <f t="shared" si="4"/>
        <v>50</v>
      </c>
      <c r="B59" s="148" t="s">
        <v>314</v>
      </c>
      <c r="C59" s="149">
        <v>49</v>
      </c>
      <c r="D59" s="149">
        <v>75</v>
      </c>
      <c r="E59" s="158" t="s">
        <v>347</v>
      </c>
      <c r="F59" s="158">
        <v>3</v>
      </c>
      <c r="G59" s="167">
        <v>1</v>
      </c>
      <c r="H59" s="167">
        <v>30</v>
      </c>
      <c r="I59" s="167"/>
      <c r="J59" s="167"/>
      <c r="K59" s="167">
        <v>1.2</v>
      </c>
      <c r="L59" s="168">
        <f t="shared" si="3"/>
        <v>8100</v>
      </c>
    </row>
    <row r="60" spans="1:12" ht="33" hidden="1" customHeight="1" x14ac:dyDescent="0.25">
      <c r="A60" s="145">
        <f t="shared" si="4"/>
        <v>51</v>
      </c>
      <c r="B60" s="148" t="s">
        <v>315</v>
      </c>
      <c r="C60" s="149">
        <v>85</v>
      </c>
      <c r="D60" s="149">
        <v>75</v>
      </c>
      <c r="E60" s="158" t="s">
        <v>347</v>
      </c>
      <c r="F60" s="158">
        <v>3</v>
      </c>
      <c r="G60" s="167">
        <v>1</v>
      </c>
      <c r="H60" s="167">
        <v>30</v>
      </c>
      <c r="I60" s="167"/>
      <c r="J60" s="167"/>
      <c r="K60" s="167">
        <v>1.2</v>
      </c>
      <c r="L60" s="168">
        <f t="shared" si="3"/>
        <v>8100</v>
      </c>
    </row>
    <row r="61" spans="1:12" ht="33" hidden="1" customHeight="1" x14ac:dyDescent="0.25">
      <c r="A61" s="145">
        <f t="shared" si="4"/>
        <v>52</v>
      </c>
      <c r="B61" s="148" t="s">
        <v>316</v>
      </c>
      <c r="C61" s="149">
        <v>194</v>
      </c>
      <c r="D61" s="149">
        <v>75</v>
      </c>
      <c r="E61" s="158" t="s">
        <v>347</v>
      </c>
      <c r="F61" s="158">
        <v>3</v>
      </c>
      <c r="G61" s="167">
        <v>1</v>
      </c>
      <c r="H61" s="167">
        <v>30</v>
      </c>
      <c r="I61" s="167"/>
      <c r="J61" s="167"/>
      <c r="K61" s="167">
        <v>1.2</v>
      </c>
      <c r="L61" s="168">
        <f t="shared" si="3"/>
        <v>8100</v>
      </c>
    </row>
    <row r="62" spans="1:12" ht="33" hidden="1" customHeight="1" x14ac:dyDescent="0.25">
      <c r="A62" s="145">
        <f t="shared" si="4"/>
        <v>53</v>
      </c>
      <c r="B62" s="148" t="s">
        <v>317</v>
      </c>
      <c r="C62" s="149">
        <v>60</v>
      </c>
      <c r="D62" s="149">
        <v>75</v>
      </c>
      <c r="E62" s="158" t="s">
        <v>347</v>
      </c>
      <c r="F62" s="158">
        <v>3</v>
      </c>
      <c r="G62" s="167">
        <v>1</v>
      </c>
      <c r="H62" s="167">
        <v>30</v>
      </c>
      <c r="I62" s="167"/>
      <c r="J62" s="167"/>
      <c r="K62" s="167">
        <v>1.2</v>
      </c>
      <c r="L62" s="168">
        <f t="shared" si="3"/>
        <v>8100</v>
      </c>
    </row>
    <row r="63" spans="1:12" ht="33" hidden="1" customHeight="1" x14ac:dyDescent="0.25">
      <c r="A63" s="145">
        <f t="shared" si="4"/>
        <v>54</v>
      </c>
      <c r="B63" s="148" t="s">
        <v>318</v>
      </c>
      <c r="C63" s="149">
        <v>490</v>
      </c>
      <c r="D63" s="149">
        <v>75</v>
      </c>
      <c r="E63" s="158" t="s">
        <v>347</v>
      </c>
      <c r="F63" s="158">
        <v>3</v>
      </c>
      <c r="G63" s="167">
        <v>1</v>
      </c>
      <c r="H63" s="167">
        <v>30</v>
      </c>
      <c r="I63" s="167"/>
      <c r="J63" s="167"/>
      <c r="K63" s="167">
        <v>1.2</v>
      </c>
      <c r="L63" s="168">
        <f t="shared" si="3"/>
        <v>8100</v>
      </c>
    </row>
    <row r="64" spans="1:12" ht="33" hidden="1" customHeight="1" x14ac:dyDescent="0.25">
      <c r="A64" s="145">
        <f t="shared" si="4"/>
        <v>55</v>
      </c>
      <c r="B64" s="148" t="s">
        <v>319</v>
      </c>
      <c r="C64" s="149">
        <v>71.099999999999994</v>
      </c>
      <c r="D64" s="149">
        <v>75</v>
      </c>
      <c r="E64" s="158" t="s">
        <v>347</v>
      </c>
      <c r="F64" s="158">
        <v>3</v>
      </c>
      <c r="G64" s="167">
        <v>1</v>
      </c>
      <c r="H64" s="167">
        <v>30</v>
      </c>
      <c r="I64" s="167"/>
      <c r="J64" s="167"/>
      <c r="K64" s="167">
        <v>1.2</v>
      </c>
      <c r="L64" s="168">
        <f t="shared" si="3"/>
        <v>8100</v>
      </c>
    </row>
    <row r="65" spans="1:12" ht="21.75" hidden="1" customHeight="1" x14ac:dyDescent="0.25">
      <c r="A65" s="151"/>
      <c r="B65" s="143" t="s">
        <v>320</v>
      </c>
      <c r="C65" s="142"/>
      <c r="D65" s="142">
        <f>SUM(D40:D64)</f>
        <v>1875</v>
      </c>
      <c r="E65" s="164">
        <v>25</v>
      </c>
      <c r="F65" s="164">
        <f>SUM(F40:F64)</f>
        <v>75</v>
      </c>
      <c r="G65" s="164">
        <v>1</v>
      </c>
      <c r="H65" s="164">
        <v>30</v>
      </c>
      <c r="I65" s="164"/>
      <c r="J65" s="164"/>
      <c r="K65" s="164">
        <v>1.2</v>
      </c>
      <c r="L65" s="166">
        <f>SUM(L40:L64)</f>
        <v>202500</v>
      </c>
    </row>
    <row r="66" spans="1:12" s="152" customFormat="1" ht="32.25" hidden="1" customHeight="1" x14ac:dyDescent="0.25">
      <c r="A66" s="145">
        <f>A64+1</f>
        <v>56</v>
      </c>
      <c r="B66" s="136" t="s">
        <v>321</v>
      </c>
      <c r="C66" s="135">
        <v>300</v>
      </c>
      <c r="D66" s="135">
        <v>100</v>
      </c>
      <c r="E66" s="158" t="s">
        <v>347</v>
      </c>
      <c r="F66" s="158">
        <v>3</v>
      </c>
      <c r="G66" s="167">
        <v>1</v>
      </c>
      <c r="H66" s="167">
        <v>30</v>
      </c>
      <c r="I66" s="167"/>
      <c r="J66" s="167"/>
      <c r="K66" s="167">
        <v>1.2</v>
      </c>
      <c r="L66" s="168">
        <f t="shared" ref="L66:L73" si="5">D66*F66*G66*H66*K66</f>
        <v>10800</v>
      </c>
    </row>
    <row r="67" spans="1:12" s="152" customFormat="1" ht="35.25" hidden="1" customHeight="1" x14ac:dyDescent="0.25">
      <c r="A67" s="145">
        <f>A66+1</f>
        <v>57</v>
      </c>
      <c r="B67" s="136" t="s">
        <v>322</v>
      </c>
      <c r="C67" s="135">
        <v>320</v>
      </c>
      <c r="D67" s="135">
        <v>100</v>
      </c>
      <c r="E67" s="158" t="s">
        <v>347</v>
      </c>
      <c r="F67" s="158">
        <v>3</v>
      </c>
      <c r="G67" s="158">
        <v>1</v>
      </c>
      <c r="H67" s="158">
        <v>30</v>
      </c>
      <c r="I67" s="158"/>
      <c r="J67" s="158"/>
      <c r="K67" s="158">
        <v>1.2</v>
      </c>
      <c r="L67" s="168">
        <f t="shared" si="5"/>
        <v>10800</v>
      </c>
    </row>
    <row r="68" spans="1:12" s="152" customFormat="1" ht="35.25" hidden="1" customHeight="1" x14ac:dyDescent="0.25">
      <c r="A68" s="145">
        <f t="shared" ref="A68:A73" si="6">A67+1</f>
        <v>58</v>
      </c>
      <c r="B68" s="136" t="s">
        <v>323</v>
      </c>
      <c r="C68" s="135">
        <v>350</v>
      </c>
      <c r="D68" s="135">
        <v>100</v>
      </c>
      <c r="E68" s="158" t="s">
        <v>347</v>
      </c>
      <c r="F68" s="158">
        <v>3</v>
      </c>
      <c r="G68" s="158">
        <v>1</v>
      </c>
      <c r="H68" s="158">
        <v>30</v>
      </c>
      <c r="I68" s="158"/>
      <c r="J68" s="158"/>
      <c r="K68" s="158">
        <v>1.2</v>
      </c>
      <c r="L68" s="168">
        <f t="shared" si="5"/>
        <v>10800</v>
      </c>
    </row>
    <row r="69" spans="1:12" s="152" customFormat="1" ht="39.75" hidden="1" customHeight="1" x14ac:dyDescent="0.25">
      <c r="A69" s="145">
        <f t="shared" si="6"/>
        <v>59</v>
      </c>
      <c r="B69" s="136" t="s">
        <v>324</v>
      </c>
      <c r="C69" s="135">
        <v>300</v>
      </c>
      <c r="D69" s="135">
        <v>100</v>
      </c>
      <c r="E69" s="158" t="s">
        <v>347</v>
      </c>
      <c r="F69" s="158">
        <v>3</v>
      </c>
      <c r="G69" s="158">
        <v>1</v>
      </c>
      <c r="H69" s="158">
        <v>30</v>
      </c>
      <c r="I69" s="158"/>
      <c r="J69" s="158"/>
      <c r="K69" s="158">
        <v>1.2</v>
      </c>
      <c r="L69" s="168">
        <f t="shared" si="5"/>
        <v>10800</v>
      </c>
    </row>
    <row r="70" spans="1:12" s="152" customFormat="1" ht="46.5" hidden="1" customHeight="1" x14ac:dyDescent="0.25">
      <c r="A70" s="145">
        <f t="shared" si="6"/>
        <v>60</v>
      </c>
      <c r="B70" s="136" t="s">
        <v>325</v>
      </c>
      <c r="C70" s="135">
        <v>500</v>
      </c>
      <c r="D70" s="135">
        <v>100</v>
      </c>
      <c r="E70" s="158" t="s">
        <v>347</v>
      </c>
      <c r="F70" s="158">
        <v>3</v>
      </c>
      <c r="G70" s="158">
        <v>1</v>
      </c>
      <c r="H70" s="158">
        <v>30</v>
      </c>
      <c r="I70" s="158"/>
      <c r="J70" s="158"/>
      <c r="K70" s="158">
        <v>1.2</v>
      </c>
      <c r="L70" s="168">
        <f t="shared" si="5"/>
        <v>10800</v>
      </c>
    </row>
    <row r="71" spans="1:12" s="152" customFormat="1" ht="46.5" hidden="1" customHeight="1" x14ac:dyDescent="0.25">
      <c r="A71" s="145">
        <f t="shared" si="6"/>
        <v>61</v>
      </c>
      <c r="B71" s="136" t="s">
        <v>326</v>
      </c>
      <c r="C71" s="135">
        <v>520</v>
      </c>
      <c r="D71" s="135">
        <v>100</v>
      </c>
      <c r="E71" s="158" t="s">
        <v>347</v>
      </c>
      <c r="F71" s="158">
        <v>3</v>
      </c>
      <c r="G71" s="158">
        <v>1</v>
      </c>
      <c r="H71" s="158">
        <v>30</v>
      </c>
      <c r="I71" s="158"/>
      <c r="J71" s="158"/>
      <c r="K71" s="158">
        <v>1.2</v>
      </c>
      <c r="L71" s="168">
        <f t="shared" si="5"/>
        <v>10800</v>
      </c>
    </row>
    <row r="72" spans="1:12" s="152" customFormat="1" ht="46.5" hidden="1" customHeight="1" x14ac:dyDescent="0.25">
      <c r="A72" s="145">
        <f t="shared" si="6"/>
        <v>62</v>
      </c>
      <c r="B72" s="136" t="s">
        <v>327</v>
      </c>
      <c r="C72" s="135">
        <v>160</v>
      </c>
      <c r="D72" s="135">
        <v>100</v>
      </c>
      <c r="E72" s="158" t="s">
        <v>347</v>
      </c>
      <c r="F72" s="158">
        <v>3</v>
      </c>
      <c r="G72" s="158">
        <v>1</v>
      </c>
      <c r="H72" s="158">
        <v>30</v>
      </c>
      <c r="I72" s="158"/>
      <c r="J72" s="158"/>
      <c r="K72" s="158">
        <v>1.2</v>
      </c>
      <c r="L72" s="168">
        <f t="shared" si="5"/>
        <v>10800</v>
      </c>
    </row>
    <row r="73" spans="1:12" ht="46.5" hidden="1" customHeight="1" x14ac:dyDescent="0.25">
      <c r="A73" s="145">
        <f t="shared" si="6"/>
        <v>63</v>
      </c>
      <c r="B73" s="136" t="s">
        <v>328</v>
      </c>
      <c r="C73" s="135">
        <v>320</v>
      </c>
      <c r="D73" s="135">
        <v>100</v>
      </c>
      <c r="E73" s="158" t="s">
        <v>347</v>
      </c>
      <c r="F73" s="158">
        <v>3</v>
      </c>
      <c r="G73" s="158">
        <v>1</v>
      </c>
      <c r="H73" s="158">
        <v>30</v>
      </c>
      <c r="I73" s="158"/>
      <c r="J73" s="158"/>
      <c r="K73" s="158">
        <v>1.2</v>
      </c>
      <c r="L73" s="168">
        <f t="shared" si="5"/>
        <v>10800</v>
      </c>
    </row>
    <row r="74" spans="1:12" ht="24" hidden="1" customHeight="1" x14ac:dyDescent="0.25">
      <c r="A74" s="142"/>
      <c r="B74" s="143" t="s">
        <v>329</v>
      </c>
      <c r="C74" s="142"/>
      <c r="D74" s="142">
        <f>SUM(D66:D73)</f>
        <v>800</v>
      </c>
      <c r="E74" s="164">
        <v>8</v>
      </c>
      <c r="F74" s="164">
        <f>SUM(F66:F73)</f>
        <v>24</v>
      </c>
      <c r="G74" s="164">
        <v>1</v>
      </c>
      <c r="H74" s="164">
        <v>30</v>
      </c>
      <c r="I74" s="164"/>
      <c r="J74" s="164"/>
      <c r="K74" s="164">
        <v>1.2</v>
      </c>
      <c r="L74" s="166">
        <f>SUM(L66:L73)</f>
        <v>86400</v>
      </c>
    </row>
    <row r="75" spans="1:12" ht="30" hidden="1" customHeight="1" x14ac:dyDescent="0.25">
      <c r="A75" s="153"/>
      <c r="B75" s="153" t="s">
        <v>330</v>
      </c>
      <c r="C75" s="153"/>
      <c r="D75" s="153">
        <f>D65+D74+D39</f>
        <v>7695</v>
      </c>
      <c r="E75" s="169">
        <f>E65+E74+E39</f>
        <v>63</v>
      </c>
      <c r="F75" s="169">
        <f>F65+F74+F39</f>
        <v>99</v>
      </c>
      <c r="G75" s="169">
        <v>24</v>
      </c>
      <c r="H75" s="169">
        <v>30</v>
      </c>
      <c r="I75" s="169"/>
      <c r="J75" s="169"/>
      <c r="K75" s="169">
        <v>52</v>
      </c>
      <c r="L75" s="170">
        <f>L39+L65+L74</f>
        <v>498987</v>
      </c>
    </row>
    <row r="77" spans="1:12" s="172" customFormat="1" ht="45" hidden="1" customHeight="1" x14ac:dyDescent="0.3">
      <c r="A77" s="171"/>
      <c r="B77" s="171" t="s">
        <v>354</v>
      </c>
      <c r="C77" s="171"/>
      <c r="D77" s="171"/>
      <c r="E77" s="171"/>
      <c r="F77" s="171"/>
      <c r="G77" s="171"/>
      <c r="H77" s="171"/>
      <c r="I77" s="391" t="s">
        <v>196</v>
      </c>
      <c r="J77" s="391"/>
      <c r="K77" s="391"/>
      <c r="L77" s="391"/>
    </row>
    <row r="79" spans="1:12" x14ac:dyDescent="0.25">
      <c r="B79" s="185" t="s">
        <v>197</v>
      </c>
      <c r="I79" s="154" t="s">
        <v>198</v>
      </c>
    </row>
  </sheetData>
  <mergeCells count="14">
    <mergeCell ref="J6:J8"/>
    <mergeCell ref="K6:K8"/>
    <mergeCell ref="L6:L8"/>
    <mergeCell ref="I77:L77"/>
    <mergeCell ref="A4:L4"/>
    <mergeCell ref="A6:A8"/>
    <mergeCell ref="B6:B8"/>
    <mergeCell ref="C6:C8"/>
    <mergeCell ref="D6:D8"/>
    <mergeCell ref="E6:E8"/>
    <mergeCell ref="F6:F8"/>
    <mergeCell ref="G6:G8"/>
    <mergeCell ref="H6:H8"/>
    <mergeCell ref="I6:I8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6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77"/>
  <sheetViews>
    <sheetView view="pageBreakPreview" zoomScale="73" zoomScaleNormal="80" zoomScaleSheetLayoutView="73" workbookViewId="0">
      <selection activeCell="L133" sqref="L133:M133"/>
    </sheetView>
  </sheetViews>
  <sheetFormatPr defaultColWidth="11.7109375" defaultRowHeight="15.75" x14ac:dyDescent="0.25"/>
  <cols>
    <col min="1" max="1" width="9.28515625" style="154" customWidth="1"/>
    <col min="2" max="2" width="72.28515625" style="154" customWidth="1"/>
    <col min="3" max="3" width="12" style="154" hidden="1" customWidth="1"/>
    <col min="4" max="4" width="12" style="154" customWidth="1"/>
    <col min="5" max="5" width="21.5703125" style="156" hidden="1" customWidth="1"/>
    <col min="6" max="6" width="13.85546875" style="156" customWidth="1"/>
    <col min="7" max="7" width="11.7109375" style="156" hidden="1" customWidth="1"/>
    <col min="8" max="8" width="11" style="156" customWidth="1"/>
    <col min="9" max="9" width="13.42578125" style="156" customWidth="1"/>
    <col min="10" max="10" width="11.42578125" style="156" hidden="1" customWidth="1"/>
    <col min="11" max="11" width="11.5703125" style="156" customWidth="1"/>
    <col min="12" max="12" width="14.28515625" style="156" customWidth="1"/>
    <col min="13" max="16384" width="11.7109375" style="132"/>
  </cols>
  <sheetData>
    <row r="1" spans="1:13" ht="25.5" customHeight="1" x14ac:dyDescent="0.25">
      <c r="H1" s="132"/>
      <c r="I1" s="157" t="s">
        <v>332</v>
      </c>
    </row>
    <row r="2" spans="1:13" ht="21.75" customHeight="1" x14ac:dyDescent="0.25">
      <c r="I2" s="157" t="s">
        <v>333</v>
      </c>
    </row>
    <row r="3" spans="1:13" ht="25.5" customHeight="1" x14ac:dyDescent="0.25">
      <c r="B3" s="154" t="s">
        <v>334</v>
      </c>
      <c r="I3" s="157" t="s">
        <v>335</v>
      </c>
    </row>
    <row r="4" spans="1:13" ht="36.75" customHeight="1" x14ac:dyDescent="0.25">
      <c r="A4" s="382" t="s">
        <v>336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</row>
    <row r="5" spans="1:13" ht="9.75" customHeight="1" x14ac:dyDescent="0.25">
      <c r="A5" s="133"/>
      <c r="B5" s="133"/>
      <c r="C5" s="133"/>
      <c r="D5" s="134"/>
    </row>
    <row r="6" spans="1:13" ht="24.75" customHeight="1" x14ac:dyDescent="0.25">
      <c r="A6" s="383" t="s">
        <v>216</v>
      </c>
      <c r="B6" s="384" t="s">
        <v>257</v>
      </c>
      <c r="C6" s="384" t="s">
        <v>337</v>
      </c>
      <c r="D6" s="384" t="s">
        <v>258</v>
      </c>
      <c r="E6" s="390" t="s">
        <v>338</v>
      </c>
      <c r="F6" s="390" t="s">
        <v>339</v>
      </c>
      <c r="G6" s="390" t="s">
        <v>340</v>
      </c>
      <c r="H6" s="390" t="s">
        <v>341</v>
      </c>
      <c r="I6" s="387" t="s">
        <v>342</v>
      </c>
      <c r="J6" s="387" t="s">
        <v>343</v>
      </c>
      <c r="K6" s="390" t="s">
        <v>344</v>
      </c>
      <c r="L6" s="390" t="s">
        <v>345</v>
      </c>
    </row>
    <row r="7" spans="1:13" ht="24" customHeight="1" x14ac:dyDescent="0.25">
      <c r="A7" s="383"/>
      <c r="B7" s="385"/>
      <c r="C7" s="385"/>
      <c r="D7" s="385"/>
      <c r="E7" s="390"/>
      <c r="F7" s="390"/>
      <c r="G7" s="390"/>
      <c r="H7" s="390"/>
      <c r="I7" s="388"/>
      <c r="J7" s="388"/>
      <c r="K7" s="390"/>
      <c r="L7" s="390"/>
      <c r="M7" s="132">
        <f>1.5*50</f>
        <v>75</v>
      </c>
    </row>
    <row r="8" spans="1:13" ht="21" customHeight="1" x14ac:dyDescent="0.25">
      <c r="A8" s="383"/>
      <c r="B8" s="385"/>
      <c r="C8" s="385"/>
      <c r="D8" s="386"/>
      <c r="E8" s="390"/>
      <c r="F8" s="390"/>
      <c r="G8" s="390"/>
      <c r="H8" s="390"/>
      <c r="I8" s="389"/>
      <c r="J8" s="389"/>
      <c r="K8" s="390"/>
      <c r="L8" s="390"/>
    </row>
    <row r="9" spans="1:13" s="139" customFormat="1" ht="36.75" customHeight="1" x14ac:dyDescent="0.25">
      <c r="A9" s="135">
        <v>1</v>
      </c>
      <c r="B9" s="136" t="s">
        <v>263</v>
      </c>
      <c r="C9" s="135">
        <v>123</v>
      </c>
      <c r="D9" s="135">
        <v>200</v>
      </c>
      <c r="E9" s="158" t="s">
        <v>346</v>
      </c>
      <c r="F9" s="158">
        <v>3</v>
      </c>
      <c r="G9" s="158">
        <v>1</v>
      </c>
      <c r="H9" s="158">
        <v>15</v>
      </c>
      <c r="I9" s="158">
        <f>D9*F9*G9*H9</f>
        <v>9000</v>
      </c>
      <c r="J9" s="158"/>
      <c r="K9" s="158">
        <v>0.93</v>
      </c>
      <c r="L9" s="159">
        <f>I9*K9</f>
        <v>8370</v>
      </c>
    </row>
    <row r="10" spans="1:13" s="139" customFormat="1" ht="36.75" customHeight="1" x14ac:dyDescent="0.25">
      <c r="A10" s="135">
        <f>A9+1</f>
        <v>2</v>
      </c>
      <c r="B10" s="136" t="s">
        <v>265</v>
      </c>
      <c r="C10" s="135">
        <v>147</v>
      </c>
      <c r="D10" s="135">
        <v>150</v>
      </c>
      <c r="E10" s="158" t="s">
        <v>347</v>
      </c>
      <c r="F10" s="158">
        <v>3</v>
      </c>
      <c r="G10" s="158">
        <v>1</v>
      </c>
      <c r="H10" s="158">
        <v>15</v>
      </c>
      <c r="I10" s="158">
        <f>D10*F10*G10*H10+50</f>
        <v>6800</v>
      </c>
      <c r="J10" s="158"/>
      <c r="K10" s="158">
        <v>0.93</v>
      </c>
      <c r="L10" s="160">
        <f t="shared" ref="L10:L38" si="0">I10*K10</f>
        <v>6324</v>
      </c>
    </row>
    <row r="11" spans="1:13" s="139" customFormat="1" ht="36.75" customHeight="1" x14ac:dyDescent="0.25">
      <c r="A11" s="135">
        <v>3</v>
      </c>
      <c r="B11" s="136" t="s">
        <v>266</v>
      </c>
      <c r="C11" s="135">
        <v>370</v>
      </c>
      <c r="D11" s="135">
        <v>150</v>
      </c>
      <c r="E11" s="158" t="s">
        <v>347</v>
      </c>
      <c r="F11" s="158">
        <v>3</v>
      </c>
      <c r="G11" s="158">
        <v>1</v>
      </c>
      <c r="H11" s="158">
        <v>15</v>
      </c>
      <c r="I11" s="158">
        <f>D11*F11*G11*H11-50</f>
        <v>6700</v>
      </c>
      <c r="J11" s="158"/>
      <c r="K11" s="158">
        <v>0.93</v>
      </c>
      <c r="L11" s="160">
        <f t="shared" si="0"/>
        <v>6231</v>
      </c>
    </row>
    <row r="12" spans="1:13" s="139" customFormat="1" ht="37.5" customHeight="1" x14ac:dyDescent="0.25">
      <c r="A12" s="135">
        <v>4</v>
      </c>
      <c r="B12" s="136" t="s">
        <v>267</v>
      </c>
      <c r="C12" s="135">
        <v>189.9</v>
      </c>
      <c r="D12" s="135">
        <v>150</v>
      </c>
      <c r="E12" s="158" t="s">
        <v>347</v>
      </c>
      <c r="F12" s="158">
        <v>3</v>
      </c>
      <c r="G12" s="158">
        <v>1</v>
      </c>
      <c r="H12" s="158">
        <v>15</v>
      </c>
      <c r="I12" s="158">
        <f>D12*F12*G12*H12+50</f>
        <v>6800</v>
      </c>
      <c r="J12" s="158"/>
      <c r="K12" s="158">
        <v>0.93</v>
      </c>
      <c r="L12" s="160">
        <f t="shared" si="0"/>
        <v>6324</v>
      </c>
    </row>
    <row r="13" spans="1:13" s="139" customFormat="1" ht="31.5" customHeight="1" x14ac:dyDescent="0.25">
      <c r="A13" s="135">
        <v>5</v>
      </c>
      <c r="B13" s="136" t="s">
        <v>268</v>
      </c>
      <c r="C13" s="135">
        <v>844</v>
      </c>
      <c r="D13" s="135">
        <v>200</v>
      </c>
      <c r="E13" s="158" t="s">
        <v>346</v>
      </c>
      <c r="F13" s="158">
        <v>3</v>
      </c>
      <c r="G13" s="158">
        <v>1</v>
      </c>
      <c r="H13" s="158">
        <v>15</v>
      </c>
      <c r="I13" s="158">
        <f t="shared" ref="I13:I37" si="1">D13*F13*G13*H13</f>
        <v>9000</v>
      </c>
      <c r="J13" s="158"/>
      <c r="K13" s="158">
        <v>0.93</v>
      </c>
      <c r="L13" s="159">
        <f t="shared" si="0"/>
        <v>8370</v>
      </c>
    </row>
    <row r="14" spans="1:13" s="139" customFormat="1" ht="41.25" customHeight="1" x14ac:dyDescent="0.25">
      <c r="A14" s="135">
        <v>6</v>
      </c>
      <c r="B14" s="161" t="s">
        <v>269</v>
      </c>
      <c r="C14" s="135">
        <v>465</v>
      </c>
      <c r="D14" s="135">
        <f>150+150</f>
        <v>300</v>
      </c>
      <c r="E14" s="158" t="s">
        <v>347</v>
      </c>
      <c r="F14" s="158">
        <v>3</v>
      </c>
      <c r="G14" s="158">
        <v>1</v>
      </c>
      <c r="H14" s="158">
        <v>15</v>
      </c>
      <c r="I14" s="158">
        <f t="shared" si="1"/>
        <v>13500</v>
      </c>
      <c r="J14" s="158"/>
      <c r="K14" s="158">
        <v>0.93</v>
      </c>
      <c r="L14" s="159">
        <f t="shared" si="0"/>
        <v>12555</v>
      </c>
      <c r="M14" s="139" t="s">
        <v>348</v>
      </c>
    </row>
    <row r="15" spans="1:13" s="139" customFormat="1" ht="39" customHeight="1" x14ac:dyDescent="0.25">
      <c r="A15" s="135">
        <v>7</v>
      </c>
      <c r="B15" s="161" t="s">
        <v>270</v>
      </c>
      <c r="C15" s="135">
        <v>314</v>
      </c>
      <c r="D15" s="135">
        <f>120+200</f>
        <v>320</v>
      </c>
      <c r="E15" s="158" t="s">
        <v>347</v>
      </c>
      <c r="F15" s="158">
        <v>3</v>
      </c>
      <c r="G15" s="158">
        <v>1</v>
      </c>
      <c r="H15" s="158">
        <v>15</v>
      </c>
      <c r="I15" s="158">
        <f t="shared" si="1"/>
        <v>14400</v>
      </c>
      <c r="J15" s="158"/>
      <c r="K15" s="158">
        <v>0.93</v>
      </c>
      <c r="L15" s="159">
        <f t="shared" si="0"/>
        <v>13392</v>
      </c>
      <c r="M15" s="139" t="s">
        <v>349</v>
      </c>
    </row>
    <row r="16" spans="1:13" s="139" customFormat="1" ht="36" customHeight="1" x14ac:dyDescent="0.25">
      <c r="A16" s="135">
        <v>8</v>
      </c>
      <c r="B16" s="136" t="s">
        <v>271</v>
      </c>
      <c r="C16" s="135">
        <v>719.1</v>
      </c>
      <c r="D16" s="135">
        <v>150</v>
      </c>
      <c r="E16" s="158" t="s">
        <v>346</v>
      </c>
      <c r="F16" s="158">
        <v>3</v>
      </c>
      <c r="G16" s="158">
        <v>1</v>
      </c>
      <c r="H16" s="158">
        <v>15</v>
      </c>
      <c r="I16" s="158">
        <f>D16*F16*G16*H16-50</f>
        <v>6700</v>
      </c>
      <c r="J16" s="158"/>
      <c r="K16" s="158">
        <v>0.93</v>
      </c>
      <c r="L16" s="160">
        <f t="shared" si="0"/>
        <v>6231</v>
      </c>
    </row>
    <row r="17" spans="1:13" s="139" customFormat="1" ht="36" customHeight="1" x14ac:dyDescent="0.25">
      <c r="A17" s="135">
        <v>9</v>
      </c>
      <c r="B17" s="162" t="s">
        <v>272</v>
      </c>
      <c r="C17" s="135"/>
      <c r="D17" s="135">
        <f>150-150</f>
        <v>0</v>
      </c>
      <c r="E17" s="158" t="s">
        <v>346</v>
      </c>
      <c r="F17" s="158">
        <v>3</v>
      </c>
      <c r="G17" s="158">
        <v>1</v>
      </c>
      <c r="H17" s="158">
        <v>15</v>
      </c>
      <c r="I17" s="158">
        <f t="shared" si="1"/>
        <v>0</v>
      </c>
      <c r="J17" s="158"/>
      <c r="K17" s="158">
        <v>0.93</v>
      </c>
      <c r="L17" s="160">
        <f t="shared" si="0"/>
        <v>0</v>
      </c>
    </row>
    <row r="18" spans="1:13" s="139" customFormat="1" ht="36" customHeight="1" x14ac:dyDescent="0.25">
      <c r="A18" s="135">
        <v>10</v>
      </c>
      <c r="B18" s="162" t="s">
        <v>273</v>
      </c>
      <c r="C18" s="135"/>
      <c r="D18" s="135">
        <f>150-150</f>
        <v>0</v>
      </c>
      <c r="E18" s="158" t="s">
        <v>346</v>
      </c>
      <c r="F18" s="158">
        <v>3</v>
      </c>
      <c r="G18" s="158">
        <v>1</v>
      </c>
      <c r="H18" s="158">
        <v>15</v>
      </c>
      <c r="I18" s="158">
        <f t="shared" si="1"/>
        <v>0</v>
      </c>
      <c r="J18" s="158"/>
      <c r="K18" s="158">
        <v>0.93</v>
      </c>
      <c r="L18" s="160">
        <f t="shared" si="0"/>
        <v>0</v>
      </c>
    </row>
    <row r="19" spans="1:13" s="139" customFormat="1" ht="35.25" customHeight="1" x14ac:dyDescent="0.25">
      <c r="A19" s="135">
        <v>11</v>
      </c>
      <c r="B19" s="136" t="s">
        <v>274</v>
      </c>
      <c r="C19" s="135">
        <v>420</v>
      </c>
      <c r="D19" s="135">
        <v>200</v>
      </c>
      <c r="E19" s="158" t="s">
        <v>347</v>
      </c>
      <c r="F19" s="158">
        <v>3</v>
      </c>
      <c r="G19" s="158">
        <v>1</v>
      </c>
      <c r="H19" s="158">
        <v>15</v>
      </c>
      <c r="I19" s="158">
        <f t="shared" si="1"/>
        <v>9000</v>
      </c>
      <c r="J19" s="158"/>
      <c r="K19" s="158">
        <v>0.93</v>
      </c>
      <c r="L19" s="159">
        <f t="shared" si="0"/>
        <v>8370</v>
      </c>
    </row>
    <row r="20" spans="1:13" s="139" customFormat="1" ht="35.25" customHeight="1" x14ac:dyDescent="0.25">
      <c r="A20" s="135">
        <v>12</v>
      </c>
      <c r="B20" s="136" t="s">
        <v>275</v>
      </c>
      <c r="C20" s="135">
        <v>924.6</v>
      </c>
      <c r="D20" s="135">
        <v>200</v>
      </c>
      <c r="E20" s="158" t="s">
        <v>346</v>
      </c>
      <c r="F20" s="158">
        <v>3</v>
      </c>
      <c r="G20" s="158">
        <v>1</v>
      </c>
      <c r="H20" s="158">
        <v>15</v>
      </c>
      <c r="I20" s="158">
        <f t="shared" si="1"/>
        <v>9000</v>
      </c>
      <c r="J20" s="158"/>
      <c r="K20" s="158">
        <v>0.93</v>
      </c>
      <c r="L20" s="159">
        <f t="shared" si="0"/>
        <v>8370</v>
      </c>
    </row>
    <row r="21" spans="1:13" s="139" customFormat="1" ht="44.25" customHeight="1" x14ac:dyDescent="0.25">
      <c r="A21" s="135">
        <v>13</v>
      </c>
      <c r="B21" s="136" t="s">
        <v>276</v>
      </c>
      <c r="C21" s="135" t="s">
        <v>350</v>
      </c>
      <c r="D21" s="135">
        <v>150</v>
      </c>
      <c r="E21" s="158" t="s">
        <v>346</v>
      </c>
      <c r="F21" s="158">
        <v>3</v>
      </c>
      <c r="G21" s="158">
        <v>1</v>
      </c>
      <c r="H21" s="158">
        <v>15</v>
      </c>
      <c r="I21" s="158">
        <f>D21*F21*G21*H21+50</f>
        <v>6800</v>
      </c>
      <c r="J21" s="158"/>
      <c r="K21" s="158">
        <v>0.93</v>
      </c>
      <c r="L21" s="160">
        <f t="shared" si="0"/>
        <v>6324</v>
      </c>
    </row>
    <row r="22" spans="1:13" s="139" customFormat="1" ht="31.5" customHeight="1" x14ac:dyDescent="0.25">
      <c r="A22" s="135">
        <v>14</v>
      </c>
      <c r="B22" s="136" t="s">
        <v>277</v>
      </c>
      <c r="C22" s="135">
        <v>750</v>
      </c>
      <c r="D22" s="135">
        <v>200</v>
      </c>
      <c r="E22" s="158" t="s">
        <v>346</v>
      </c>
      <c r="F22" s="158">
        <v>3</v>
      </c>
      <c r="G22" s="158">
        <v>1</v>
      </c>
      <c r="H22" s="158">
        <v>15</v>
      </c>
      <c r="I22" s="158">
        <f t="shared" si="1"/>
        <v>9000</v>
      </c>
      <c r="J22" s="158"/>
      <c r="K22" s="158">
        <v>0.93</v>
      </c>
      <c r="L22" s="159">
        <f t="shared" si="0"/>
        <v>8370</v>
      </c>
    </row>
    <row r="23" spans="1:13" s="139" customFormat="1" ht="31.5" customHeight="1" x14ac:dyDescent="0.25">
      <c r="A23" s="135">
        <v>15</v>
      </c>
      <c r="B23" s="136" t="s">
        <v>278</v>
      </c>
      <c r="C23" s="135">
        <v>886.7</v>
      </c>
      <c r="D23" s="135">
        <v>200</v>
      </c>
      <c r="E23" s="158" t="s">
        <v>346</v>
      </c>
      <c r="F23" s="158">
        <v>3</v>
      </c>
      <c r="G23" s="158">
        <v>1</v>
      </c>
      <c r="H23" s="158">
        <v>15</v>
      </c>
      <c r="I23" s="158">
        <f t="shared" si="1"/>
        <v>9000</v>
      </c>
      <c r="J23" s="158"/>
      <c r="K23" s="158">
        <v>0.93</v>
      </c>
      <c r="L23" s="159">
        <f t="shared" si="0"/>
        <v>8370</v>
      </c>
    </row>
    <row r="24" spans="1:13" s="139" customFormat="1" ht="31.5" customHeight="1" x14ac:dyDescent="0.25">
      <c r="A24" s="135">
        <v>16</v>
      </c>
      <c r="B24" s="136" t="s">
        <v>279</v>
      </c>
      <c r="C24" s="135">
        <v>200</v>
      </c>
      <c r="D24" s="135">
        <v>150</v>
      </c>
      <c r="E24" s="158" t="s">
        <v>347</v>
      </c>
      <c r="F24" s="158">
        <v>3</v>
      </c>
      <c r="G24" s="158">
        <v>1</v>
      </c>
      <c r="H24" s="158">
        <v>15</v>
      </c>
      <c r="I24" s="158">
        <f>D24*F24*G24*H24-50</f>
        <v>6700</v>
      </c>
      <c r="J24" s="158"/>
      <c r="K24" s="158">
        <v>0.93</v>
      </c>
      <c r="L24" s="160">
        <f t="shared" si="0"/>
        <v>6231</v>
      </c>
    </row>
    <row r="25" spans="1:13" s="139" customFormat="1" ht="31.5" customHeight="1" x14ac:dyDescent="0.25">
      <c r="A25" s="135">
        <v>17</v>
      </c>
      <c r="B25" s="136" t="s">
        <v>280</v>
      </c>
      <c r="C25" s="135">
        <v>750</v>
      </c>
      <c r="D25" s="135">
        <v>200</v>
      </c>
      <c r="E25" s="158" t="s">
        <v>346</v>
      </c>
      <c r="F25" s="158">
        <v>3</v>
      </c>
      <c r="G25" s="158">
        <v>1</v>
      </c>
      <c r="H25" s="158">
        <v>15</v>
      </c>
      <c r="I25" s="158">
        <f t="shared" si="1"/>
        <v>9000</v>
      </c>
      <c r="J25" s="158"/>
      <c r="K25" s="158">
        <v>0.93</v>
      </c>
      <c r="L25" s="159">
        <f t="shared" si="0"/>
        <v>8370</v>
      </c>
    </row>
    <row r="26" spans="1:13" s="139" customFormat="1" ht="31.5" customHeight="1" x14ac:dyDescent="0.25">
      <c r="A26" s="135">
        <v>18</v>
      </c>
      <c r="B26" s="162" t="s">
        <v>281</v>
      </c>
      <c r="C26" s="135"/>
      <c r="D26" s="135">
        <f>200-200</f>
        <v>0</v>
      </c>
      <c r="E26" s="158" t="s">
        <v>346</v>
      </c>
      <c r="F26" s="158">
        <v>3</v>
      </c>
      <c r="G26" s="158">
        <v>1</v>
      </c>
      <c r="H26" s="158">
        <v>15</v>
      </c>
      <c r="I26" s="158">
        <f t="shared" si="1"/>
        <v>0</v>
      </c>
      <c r="J26" s="158"/>
      <c r="K26" s="158">
        <v>0.93</v>
      </c>
      <c r="L26" s="160">
        <f t="shared" si="0"/>
        <v>0</v>
      </c>
    </row>
    <row r="27" spans="1:13" s="139" customFormat="1" ht="36" customHeight="1" x14ac:dyDescent="0.25">
      <c r="A27" s="135">
        <v>19</v>
      </c>
      <c r="B27" s="161" t="s">
        <v>282</v>
      </c>
      <c r="C27" s="135">
        <v>800</v>
      </c>
      <c r="D27" s="135">
        <f>250+150</f>
        <v>400</v>
      </c>
      <c r="E27" s="158" t="s">
        <v>347</v>
      </c>
      <c r="F27" s="158">
        <v>3</v>
      </c>
      <c r="G27" s="158">
        <v>1</v>
      </c>
      <c r="H27" s="158">
        <v>15</v>
      </c>
      <c r="I27" s="158">
        <f t="shared" si="1"/>
        <v>18000</v>
      </c>
      <c r="J27" s="158"/>
      <c r="K27" s="158">
        <v>0.93</v>
      </c>
      <c r="L27" s="159">
        <f t="shared" si="0"/>
        <v>16740</v>
      </c>
      <c r="M27" s="139" t="s">
        <v>351</v>
      </c>
    </row>
    <row r="28" spans="1:13" s="139" customFormat="1" ht="42" customHeight="1" x14ac:dyDescent="0.25">
      <c r="A28" s="135">
        <v>20</v>
      </c>
      <c r="B28" s="136" t="s">
        <v>283</v>
      </c>
      <c r="C28" s="135">
        <v>409.3</v>
      </c>
      <c r="D28" s="135">
        <v>150</v>
      </c>
      <c r="E28" s="158" t="s">
        <v>347</v>
      </c>
      <c r="F28" s="158">
        <v>3</v>
      </c>
      <c r="G28" s="158">
        <v>1</v>
      </c>
      <c r="H28" s="158">
        <v>15</v>
      </c>
      <c r="I28" s="158">
        <f>D28*F28*G28*H28+50</f>
        <v>6800</v>
      </c>
      <c r="J28" s="158"/>
      <c r="K28" s="158">
        <v>0.93</v>
      </c>
      <c r="L28" s="160">
        <f t="shared" si="0"/>
        <v>6324</v>
      </c>
    </row>
    <row r="29" spans="1:13" s="139" customFormat="1" ht="36" customHeight="1" x14ac:dyDescent="0.25">
      <c r="A29" s="135">
        <v>21</v>
      </c>
      <c r="B29" s="136" t="s">
        <v>284</v>
      </c>
      <c r="C29" s="135">
        <v>389.2</v>
      </c>
      <c r="D29" s="135">
        <v>200</v>
      </c>
      <c r="E29" s="158" t="s">
        <v>346</v>
      </c>
      <c r="F29" s="158">
        <v>3</v>
      </c>
      <c r="G29" s="158">
        <v>1</v>
      </c>
      <c r="H29" s="158">
        <v>15</v>
      </c>
      <c r="I29" s="158">
        <f t="shared" si="1"/>
        <v>9000</v>
      </c>
      <c r="J29" s="158"/>
      <c r="K29" s="158">
        <v>0.93</v>
      </c>
      <c r="L29" s="159">
        <f t="shared" si="0"/>
        <v>8370</v>
      </c>
    </row>
    <row r="30" spans="1:13" s="139" customFormat="1" ht="36" customHeight="1" x14ac:dyDescent="0.25">
      <c r="A30" s="135">
        <v>22</v>
      </c>
      <c r="B30" s="136" t="s">
        <v>285</v>
      </c>
      <c r="C30" s="135">
        <v>387.2</v>
      </c>
      <c r="D30" s="135">
        <v>200</v>
      </c>
      <c r="E30" s="158" t="s">
        <v>346</v>
      </c>
      <c r="F30" s="158">
        <v>3</v>
      </c>
      <c r="G30" s="158">
        <v>1</v>
      </c>
      <c r="H30" s="158">
        <v>15</v>
      </c>
      <c r="I30" s="158">
        <f t="shared" si="1"/>
        <v>9000</v>
      </c>
      <c r="J30" s="158"/>
      <c r="K30" s="158">
        <v>0.93</v>
      </c>
      <c r="L30" s="159">
        <f t="shared" si="0"/>
        <v>8370</v>
      </c>
    </row>
    <row r="31" spans="1:13" s="139" customFormat="1" ht="31.5" customHeight="1" x14ac:dyDescent="0.25">
      <c r="A31" s="135">
        <v>23</v>
      </c>
      <c r="B31" s="136" t="s">
        <v>286</v>
      </c>
      <c r="C31" s="135">
        <v>875.5</v>
      </c>
      <c r="D31" s="135">
        <v>200</v>
      </c>
      <c r="E31" s="158" t="s">
        <v>346</v>
      </c>
      <c r="F31" s="158">
        <v>3</v>
      </c>
      <c r="G31" s="158">
        <v>1</v>
      </c>
      <c r="H31" s="158">
        <v>15</v>
      </c>
      <c r="I31" s="158">
        <f t="shared" si="1"/>
        <v>9000</v>
      </c>
      <c r="J31" s="158"/>
      <c r="K31" s="158">
        <v>0.93</v>
      </c>
      <c r="L31" s="159">
        <f t="shared" si="0"/>
        <v>8370</v>
      </c>
    </row>
    <row r="32" spans="1:13" s="139" customFormat="1" ht="31.5" customHeight="1" x14ac:dyDescent="0.25">
      <c r="A32" s="135">
        <v>24</v>
      </c>
      <c r="B32" s="163" t="s">
        <v>287</v>
      </c>
      <c r="C32" s="135"/>
      <c r="D32" s="135">
        <f>150-150</f>
        <v>0</v>
      </c>
      <c r="E32" s="158" t="s">
        <v>346</v>
      </c>
      <c r="F32" s="158">
        <v>3</v>
      </c>
      <c r="G32" s="158">
        <v>1</v>
      </c>
      <c r="H32" s="158">
        <v>15</v>
      </c>
      <c r="I32" s="158">
        <f t="shared" si="1"/>
        <v>0</v>
      </c>
      <c r="J32" s="158"/>
      <c r="K32" s="158">
        <v>0.93</v>
      </c>
      <c r="L32" s="160">
        <f t="shared" si="0"/>
        <v>0</v>
      </c>
    </row>
    <row r="33" spans="1:13" s="139" customFormat="1" ht="31.5" customHeight="1" x14ac:dyDescent="0.25">
      <c r="A33" s="135">
        <v>25</v>
      </c>
      <c r="B33" s="161" t="s">
        <v>288</v>
      </c>
      <c r="C33" s="135">
        <v>1000</v>
      </c>
      <c r="D33" s="135">
        <f>150+150</f>
        <v>300</v>
      </c>
      <c r="E33" s="158" t="s">
        <v>347</v>
      </c>
      <c r="F33" s="158">
        <v>3</v>
      </c>
      <c r="G33" s="158">
        <v>1</v>
      </c>
      <c r="H33" s="158">
        <v>15</v>
      </c>
      <c r="I33" s="158">
        <f t="shared" si="1"/>
        <v>13500</v>
      </c>
      <c r="J33" s="158"/>
      <c r="K33" s="158">
        <v>0.93</v>
      </c>
      <c r="L33" s="159">
        <f t="shared" si="0"/>
        <v>12555</v>
      </c>
      <c r="M33" s="139" t="s">
        <v>352</v>
      </c>
    </row>
    <row r="34" spans="1:13" s="139" customFormat="1" ht="31.5" customHeight="1" x14ac:dyDescent="0.25">
      <c r="A34" s="135">
        <v>26</v>
      </c>
      <c r="B34" s="136" t="s">
        <v>289</v>
      </c>
      <c r="C34" s="135">
        <v>375</v>
      </c>
      <c r="D34" s="135">
        <v>100</v>
      </c>
      <c r="E34" s="158" t="s">
        <v>346</v>
      </c>
      <c r="F34" s="158">
        <v>3</v>
      </c>
      <c r="G34" s="158">
        <v>1</v>
      </c>
      <c r="H34" s="158">
        <v>15</v>
      </c>
      <c r="I34" s="158">
        <f t="shared" si="1"/>
        <v>4500</v>
      </c>
      <c r="J34" s="158"/>
      <c r="K34" s="158">
        <v>0.93</v>
      </c>
      <c r="L34" s="159">
        <f t="shared" si="0"/>
        <v>4185</v>
      </c>
    </row>
    <row r="35" spans="1:13" s="139" customFormat="1" ht="31.5" customHeight="1" x14ac:dyDescent="0.25">
      <c r="A35" s="135">
        <v>27</v>
      </c>
      <c r="B35" s="162" t="s">
        <v>290</v>
      </c>
      <c r="C35" s="135"/>
      <c r="D35" s="135">
        <f>150-150</f>
        <v>0</v>
      </c>
      <c r="E35" s="158" t="s">
        <v>346</v>
      </c>
      <c r="F35" s="158">
        <v>3</v>
      </c>
      <c r="G35" s="158">
        <v>1</v>
      </c>
      <c r="H35" s="158">
        <v>15</v>
      </c>
      <c r="I35" s="158">
        <f t="shared" si="1"/>
        <v>0</v>
      </c>
      <c r="J35" s="158"/>
      <c r="K35" s="158">
        <v>0.93</v>
      </c>
      <c r="L35" s="160">
        <f t="shared" si="0"/>
        <v>0</v>
      </c>
    </row>
    <row r="36" spans="1:13" s="139" customFormat="1" ht="31.5" customHeight="1" x14ac:dyDescent="0.25">
      <c r="A36" s="135">
        <v>28</v>
      </c>
      <c r="B36" s="136" t="s">
        <v>291</v>
      </c>
      <c r="C36" s="135">
        <v>650</v>
      </c>
      <c r="D36" s="135">
        <v>100</v>
      </c>
      <c r="E36" s="158" t="s">
        <v>346</v>
      </c>
      <c r="F36" s="158">
        <v>3</v>
      </c>
      <c r="G36" s="158">
        <v>1</v>
      </c>
      <c r="H36" s="158">
        <v>15</v>
      </c>
      <c r="I36" s="158">
        <f t="shared" si="1"/>
        <v>4500</v>
      </c>
      <c r="J36" s="158"/>
      <c r="K36" s="158">
        <v>0.93</v>
      </c>
      <c r="L36" s="159">
        <f t="shared" si="0"/>
        <v>4185</v>
      </c>
    </row>
    <row r="37" spans="1:13" s="139" customFormat="1" ht="31.5" customHeight="1" x14ac:dyDescent="0.25">
      <c r="A37" s="135">
        <v>29</v>
      </c>
      <c r="B37" s="161" t="s">
        <v>292</v>
      </c>
      <c r="C37" s="135">
        <v>600</v>
      </c>
      <c r="D37" s="135">
        <f>150+150</f>
        <v>300</v>
      </c>
      <c r="E37" s="158" t="s">
        <v>347</v>
      </c>
      <c r="F37" s="158">
        <v>3</v>
      </c>
      <c r="G37" s="158">
        <v>1</v>
      </c>
      <c r="H37" s="158">
        <v>15</v>
      </c>
      <c r="I37" s="158">
        <f t="shared" si="1"/>
        <v>13500</v>
      </c>
      <c r="J37" s="158"/>
      <c r="K37" s="158">
        <v>0.93</v>
      </c>
      <c r="L37" s="159">
        <f t="shared" si="0"/>
        <v>12555</v>
      </c>
      <c r="M37" s="139" t="s">
        <v>353</v>
      </c>
    </row>
    <row r="38" spans="1:13" s="139" customFormat="1" ht="31.5" customHeight="1" x14ac:dyDescent="0.25">
      <c r="A38" s="135">
        <f t="shared" ref="A38" si="2">A37+1</f>
        <v>30</v>
      </c>
      <c r="B38" s="136" t="s">
        <v>293</v>
      </c>
      <c r="C38" s="135">
        <v>600</v>
      </c>
      <c r="D38" s="135">
        <v>150</v>
      </c>
      <c r="E38" s="158" t="s">
        <v>346</v>
      </c>
      <c r="F38" s="158">
        <v>3</v>
      </c>
      <c r="G38" s="158">
        <v>1</v>
      </c>
      <c r="H38" s="158">
        <v>15</v>
      </c>
      <c r="I38" s="158">
        <f>D38*F38*G38*H38-50</f>
        <v>6700</v>
      </c>
      <c r="J38" s="158"/>
      <c r="K38" s="158">
        <v>0.93</v>
      </c>
      <c r="L38" s="160">
        <f t="shared" si="0"/>
        <v>6231</v>
      </c>
    </row>
    <row r="39" spans="1:13" s="139" customFormat="1" ht="30" customHeight="1" x14ac:dyDescent="0.25">
      <c r="A39" s="142"/>
      <c r="B39" s="143" t="s">
        <v>294</v>
      </c>
      <c r="C39" s="142"/>
      <c r="D39" s="142">
        <f>SUM(D9:D38)</f>
        <v>5020</v>
      </c>
      <c r="E39" s="164">
        <v>30</v>
      </c>
      <c r="F39" s="164">
        <f>SUM(F9:F38)</f>
        <v>90</v>
      </c>
      <c r="G39" s="164">
        <v>1</v>
      </c>
      <c r="H39" s="164">
        <v>15</v>
      </c>
      <c r="I39" s="165">
        <f>SUM(I9:I38)</f>
        <v>225900</v>
      </c>
      <c r="J39" s="165">
        <f>SUM(J9:J38)</f>
        <v>0</v>
      </c>
      <c r="K39" s="164">
        <v>0.93</v>
      </c>
      <c r="L39" s="166">
        <f>SUM(L9:L38)</f>
        <v>210087</v>
      </c>
    </row>
    <row r="40" spans="1:13" ht="36.75" hidden="1" customHeight="1" x14ac:dyDescent="0.25">
      <c r="A40" s="145">
        <f>A38+1</f>
        <v>31</v>
      </c>
      <c r="B40" s="146" t="s">
        <v>295</v>
      </c>
      <c r="C40" s="147">
        <v>290</v>
      </c>
      <c r="D40" s="147">
        <v>75</v>
      </c>
      <c r="E40" s="158" t="s">
        <v>347</v>
      </c>
      <c r="F40" s="158">
        <v>3</v>
      </c>
      <c r="G40" s="167">
        <v>1</v>
      </c>
      <c r="H40" s="167">
        <v>30</v>
      </c>
      <c r="I40" s="167"/>
      <c r="J40" s="167"/>
      <c r="K40" s="167">
        <v>1.2</v>
      </c>
      <c r="L40" s="168">
        <f t="shared" ref="L40:L64" si="3">D40*F40*G40*H40*K40</f>
        <v>8100</v>
      </c>
    </row>
    <row r="41" spans="1:13" ht="38.25" hidden="1" customHeight="1" x14ac:dyDescent="0.25">
      <c r="A41" s="145">
        <f>A40+1</f>
        <v>32</v>
      </c>
      <c r="B41" s="148" t="s">
        <v>296</v>
      </c>
      <c r="C41" s="149">
        <v>200</v>
      </c>
      <c r="D41" s="149">
        <v>75</v>
      </c>
      <c r="E41" s="158" t="s">
        <v>347</v>
      </c>
      <c r="F41" s="158">
        <v>3</v>
      </c>
      <c r="G41" s="158">
        <v>1</v>
      </c>
      <c r="H41" s="158">
        <v>30</v>
      </c>
      <c r="I41" s="158"/>
      <c r="J41" s="158"/>
      <c r="K41" s="158">
        <v>1.2</v>
      </c>
      <c r="L41" s="168">
        <f t="shared" si="3"/>
        <v>8100</v>
      </c>
    </row>
    <row r="42" spans="1:13" ht="36" hidden="1" customHeight="1" x14ac:dyDescent="0.25">
      <c r="A42" s="145">
        <f t="shared" ref="A42:A64" si="4">A41+1</f>
        <v>33</v>
      </c>
      <c r="B42" s="148" t="s">
        <v>297</v>
      </c>
      <c r="C42" s="149">
        <v>114.4</v>
      </c>
      <c r="D42" s="149">
        <v>75</v>
      </c>
      <c r="E42" s="158" t="s">
        <v>347</v>
      </c>
      <c r="F42" s="158">
        <v>3</v>
      </c>
      <c r="G42" s="167">
        <v>1</v>
      </c>
      <c r="H42" s="167">
        <v>30</v>
      </c>
      <c r="I42" s="167"/>
      <c r="J42" s="167"/>
      <c r="K42" s="167">
        <v>1.2</v>
      </c>
      <c r="L42" s="168">
        <f t="shared" si="3"/>
        <v>8100</v>
      </c>
    </row>
    <row r="43" spans="1:13" ht="36.75" hidden="1" customHeight="1" x14ac:dyDescent="0.25">
      <c r="A43" s="145">
        <f t="shared" si="4"/>
        <v>34</v>
      </c>
      <c r="B43" s="148" t="s">
        <v>298</v>
      </c>
      <c r="C43" s="149">
        <v>320</v>
      </c>
      <c r="D43" s="149">
        <v>75</v>
      </c>
      <c r="E43" s="158" t="s">
        <v>347</v>
      </c>
      <c r="F43" s="158">
        <v>3</v>
      </c>
      <c r="G43" s="167">
        <v>1</v>
      </c>
      <c r="H43" s="167">
        <v>30</v>
      </c>
      <c r="I43" s="167"/>
      <c r="J43" s="167"/>
      <c r="K43" s="167">
        <v>1.2</v>
      </c>
      <c r="L43" s="168">
        <f t="shared" si="3"/>
        <v>8100</v>
      </c>
    </row>
    <row r="44" spans="1:13" ht="34.5" hidden="1" customHeight="1" x14ac:dyDescent="0.25">
      <c r="A44" s="145">
        <f t="shared" si="4"/>
        <v>35</v>
      </c>
      <c r="B44" s="148" t="s">
        <v>299</v>
      </c>
      <c r="C44" s="149">
        <v>146.30000000000001</v>
      </c>
      <c r="D44" s="149">
        <v>75</v>
      </c>
      <c r="E44" s="158" t="s">
        <v>347</v>
      </c>
      <c r="F44" s="158">
        <v>3</v>
      </c>
      <c r="G44" s="167">
        <v>1</v>
      </c>
      <c r="H44" s="167">
        <v>30</v>
      </c>
      <c r="I44" s="167"/>
      <c r="J44" s="167"/>
      <c r="K44" s="167">
        <v>1.2</v>
      </c>
      <c r="L44" s="168">
        <f t="shared" si="3"/>
        <v>8100</v>
      </c>
    </row>
    <row r="45" spans="1:13" ht="35.25" hidden="1" customHeight="1" x14ac:dyDescent="0.25">
      <c r="A45" s="145">
        <f t="shared" si="4"/>
        <v>36</v>
      </c>
      <c r="B45" s="150" t="s">
        <v>300</v>
      </c>
      <c r="C45" s="149">
        <v>74</v>
      </c>
      <c r="D45" s="149">
        <v>75</v>
      </c>
      <c r="E45" s="158" t="s">
        <v>347</v>
      </c>
      <c r="F45" s="158">
        <v>3</v>
      </c>
      <c r="G45" s="167">
        <v>1</v>
      </c>
      <c r="H45" s="167">
        <v>30</v>
      </c>
      <c r="I45" s="167"/>
      <c r="J45" s="167"/>
      <c r="K45" s="167">
        <v>1.2</v>
      </c>
      <c r="L45" s="168">
        <f t="shared" si="3"/>
        <v>8100</v>
      </c>
    </row>
    <row r="46" spans="1:13" ht="35.25" hidden="1" customHeight="1" x14ac:dyDescent="0.25">
      <c r="A46" s="145">
        <f t="shared" si="4"/>
        <v>37</v>
      </c>
      <c r="B46" s="150" t="s">
        <v>301</v>
      </c>
      <c r="C46" s="149">
        <v>280</v>
      </c>
      <c r="D46" s="149">
        <v>75</v>
      </c>
      <c r="E46" s="158" t="s">
        <v>347</v>
      </c>
      <c r="F46" s="158">
        <v>3</v>
      </c>
      <c r="G46" s="167">
        <v>1</v>
      </c>
      <c r="H46" s="167">
        <v>30</v>
      </c>
      <c r="I46" s="167"/>
      <c r="J46" s="167"/>
      <c r="K46" s="167">
        <v>1.2</v>
      </c>
      <c r="L46" s="168">
        <f t="shared" si="3"/>
        <v>8100</v>
      </c>
    </row>
    <row r="47" spans="1:13" ht="33.75" hidden="1" customHeight="1" x14ac:dyDescent="0.25">
      <c r="A47" s="145">
        <f t="shared" si="4"/>
        <v>38</v>
      </c>
      <c r="B47" s="150" t="s">
        <v>302</v>
      </c>
      <c r="C47" s="149">
        <v>160</v>
      </c>
      <c r="D47" s="149">
        <v>75</v>
      </c>
      <c r="E47" s="158" t="s">
        <v>347</v>
      </c>
      <c r="F47" s="158">
        <v>3</v>
      </c>
      <c r="G47" s="167">
        <v>1</v>
      </c>
      <c r="H47" s="167">
        <v>30</v>
      </c>
      <c r="I47" s="167"/>
      <c r="J47" s="167"/>
      <c r="K47" s="167">
        <v>1.2</v>
      </c>
      <c r="L47" s="168">
        <f t="shared" si="3"/>
        <v>8100</v>
      </c>
    </row>
    <row r="48" spans="1:13" ht="33" hidden="1" customHeight="1" x14ac:dyDescent="0.25">
      <c r="A48" s="145">
        <f t="shared" si="4"/>
        <v>39</v>
      </c>
      <c r="B48" s="150" t="s">
        <v>303</v>
      </c>
      <c r="C48" s="149">
        <v>103.2</v>
      </c>
      <c r="D48" s="149">
        <v>75</v>
      </c>
      <c r="E48" s="158" t="s">
        <v>347</v>
      </c>
      <c r="F48" s="158">
        <v>3</v>
      </c>
      <c r="G48" s="167">
        <v>1</v>
      </c>
      <c r="H48" s="167">
        <v>30</v>
      </c>
      <c r="I48" s="167"/>
      <c r="J48" s="167"/>
      <c r="K48" s="167">
        <v>1.2</v>
      </c>
      <c r="L48" s="168">
        <f t="shared" si="3"/>
        <v>8100</v>
      </c>
    </row>
    <row r="49" spans="1:12" ht="33" hidden="1" customHeight="1" x14ac:dyDescent="0.25">
      <c r="A49" s="145">
        <f t="shared" si="4"/>
        <v>40</v>
      </c>
      <c r="B49" s="148" t="s">
        <v>304</v>
      </c>
      <c r="C49" s="149">
        <v>200</v>
      </c>
      <c r="D49" s="149">
        <v>75</v>
      </c>
      <c r="E49" s="158" t="s">
        <v>347</v>
      </c>
      <c r="F49" s="158">
        <v>3</v>
      </c>
      <c r="G49" s="167">
        <v>1</v>
      </c>
      <c r="H49" s="167">
        <v>30</v>
      </c>
      <c r="I49" s="167"/>
      <c r="J49" s="167"/>
      <c r="K49" s="167">
        <v>1.2</v>
      </c>
      <c r="L49" s="168">
        <f t="shared" si="3"/>
        <v>8100</v>
      </c>
    </row>
    <row r="50" spans="1:12" ht="34.5" hidden="1" customHeight="1" x14ac:dyDescent="0.25">
      <c r="A50" s="145">
        <f t="shared" si="4"/>
        <v>41</v>
      </c>
      <c r="B50" s="148" t="s">
        <v>305</v>
      </c>
      <c r="C50" s="149">
        <v>276</v>
      </c>
      <c r="D50" s="149">
        <v>75</v>
      </c>
      <c r="E50" s="158" t="s">
        <v>347</v>
      </c>
      <c r="F50" s="158">
        <v>3</v>
      </c>
      <c r="G50" s="167">
        <v>1</v>
      </c>
      <c r="H50" s="167">
        <v>30</v>
      </c>
      <c r="I50" s="167"/>
      <c r="J50" s="167"/>
      <c r="K50" s="167">
        <v>1.2</v>
      </c>
      <c r="L50" s="168">
        <f t="shared" si="3"/>
        <v>8100</v>
      </c>
    </row>
    <row r="51" spans="1:12" ht="33" hidden="1" customHeight="1" x14ac:dyDescent="0.25">
      <c r="A51" s="145">
        <f t="shared" si="4"/>
        <v>42</v>
      </c>
      <c r="B51" s="148" t="s">
        <v>306</v>
      </c>
      <c r="C51" s="149">
        <v>230</v>
      </c>
      <c r="D51" s="149">
        <v>75</v>
      </c>
      <c r="E51" s="158" t="s">
        <v>347</v>
      </c>
      <c r="F51" s="158">
        <v>3</v>
      </c>
      <c r="G51" s="167">
        <v>1</v>
      </c>
      <c r="H51" s="167">
        <v>30</v>
      </c>
      <c r="I51" s="167"/>
      <c r="J51" s="167"/>
      <c r="K51" s="167">
        <v>1.2</v>
      </c>
      <c r="L51" s="168">
        <f t="shared" si="3"/>
        <v>8100</v>
      </c>
    </row>
    <row r="52" spans="1:12" ht="33" hidden="1" customHeight="1" x14ac:dyDescent="0.25">
      <c r="A52" s="145">
        <f t="shared" si="4"/>
        <v>43</v>
      </c>
      <c r="B52" s="148" t="s">
        <v>307</v>
      </c>
      <c r="C52" s="149">
        <v>303.39999999999998</v>
      </c>
      <c r="D52" s="149">
        <v>75</v>
      </c>
      <c r="E52" s="158" t="s">
        <v>347</v>
      </c>
      <c r="F52" s="158">
        <v>3</v>
      </c>
      <c r="G52" s="167">
        <v>1</v>
      </c>
      <c r="H52" s="167">
        <v>30</v>
      </c>
      <c r="I52" s="167"/>
      <c r="J52" s="167"/>
      <c r="K52" s="167">
        <v>1.2</v>
      </c>
      <c r="L52" s="168">
        <f t="shared" si="3"/>
        <v>8100</v>
      </c>
    </row>
    <row r="53" spans="1:12" ht="33" hidden="1" customHeight="1" x14ac:dyDescent="0.25">
      <c r="A53" s="145">
        <f t="shared" si="4"/>
        <v>44</v>
      </c>
      <c r="B53" s="148" t="s">
        <v>308</v>
      </c>
      <c r="C53" s="149">
        <v>200</v>
      </c>
      <c r="D53" s="149">
        <v>75</v>
      </c>
      <c r="E53" s="158" t="s">
        <v>347</v>
      </c>
      <c r="F53" s="158">
        <v>3</v>
      </c>
      <c r="G53" s="167">
        <v>1</v>
      </c>
      <c r="H53" s="167">
        <v>30</v>
      </c>
      <c r="I53" s="167"/>
      <c r="J53" s="167"/>
      <c r="K53" s="167">
        <v>1.2</v>
      </c>
      <c r="L53" s="168">
        <f t="shared" si="3"/>
        <v>8100</v>
      </c>
    </row>
    <row r="54" spans="1:12" ht="33" hidden="1" customHeight="1" x14ac:dyDescent="0.25">
      <c r="A54" s="145">
        <f t="shared" si="4"/>
        <v>45</v>
      </c>
      <c r="B54" s="148" t="s">
        <v>309</v>
      </c>
      <c r="C54" s="149">
        <v>70</v>
      </c>
      <c r="D54" s="149">
        <v>75</v>
      </c>
      <c r="E54" s="158" t="s">
        <v>347</v>
      </c>
      <c r="F54" s="158">
        <v>3</v>
      </c>
      <c r="G54" s="167">
        <v>1</v>
      </c>
      <c r="H54" s="167">
        <v>30</v>
      </c>
      <c r="I54" s="167"/>
      <c r="J54" s="167"/>
      <c r="K54" s="167">
        <v>1.2</v>
      </c>
      <c r="L54" s="168">
        <f t="shared" si="3"/>
        <v>8100</v>
      </c>
    </row>
    <row r="55" spans="1:12" ht="33" hidden="1" customHeight="1" x14ac:dyDescent="0.25">
      <c r="A55" s="145">
        <f t="shared" si="4"/>
        <v>46</v>
      </c>
      <c r="B55" s="148" t="s">
        <v>310</v>
      </c>
      <c r="C55" s="149">
        <v>46.8</v>
      </c>
      <c r="D55" s="149">
        <v>75</v>
      </c>
      <c r="E55" s="158" t="s">
        <v>347</v>
      </c>
      <c r="F55" s="158">
        <v>3</v>
      </c>
      <c r="G55" s="167">
        <v>1</v>
      </c>
      <c r="H55" s="167">
        <v>30</v>
      </c>
      <c r="I55" s="167"/>
      <c r="J55" s="167"/>
      <c r="K55" s="167">
        <v>1.2</v>
      </c>
      <c r="L55" s="168">
        <f t="shared" si="3"/>
        <v>8100</v>
      </c>
    </row>
    <row r="56" spans="1:12" ht="35.25" hidden="1" customHeight="1" x14ac:dyDescent="0.25">
      <c r="A56" s="145">
        <f t="shared" si="4"/>
        <v>47</v>
      </c>
      <c r="B56" s="148" t="s">
        <v>311</v>
      </c>
      <c r="C56" s="149">
        <v>45</v>
      </c>
      <c r="D56" s="149">
        <v>75</v>
      </c>
      <c r="E56" s="158" t="s">
        <v>347</v>
      </c>
      <c r="F56" s="158">
        <v>3</v>
      </c>
      <c r="G56" s="167">
        <v>1</v>
      </c>
      <c r="H56" s="167">
        <v>30</v>
      </c>
      <c r="I56" s="167"/>
      <c r="J56" s="167"/>
      <c r="K56" s="167">
        <v>1.2</v>
      </c>
      <c r="L56" s="168">
        <f t="shared" si="3"/>
        <v>8100</v>
      </c>
    </row>
    <row r="57" spans="1:12" ht="33" hidden="1" customHeight="1" x14ac:dyDescent="0.25">
      <c r="A57" s="145">
        <f t="shared" si="4"/>
        <v>48</v>
      </c>
      <c r="B57" s="148" t="s">
        <v>312</v>
      </c>
      <c r="C57" s="149">
        <v>90</v>
      </c>
      <c r="D57" s="149">
        <v>75</v>
      </c>
      <c r="E57" s="158" t="s">
        <v>347</v>
      </c>
      <c r="F57" s="158">
        <v>3</v>
      </c>
      <c r="G57" s="167">
        <v>1</v>
      </c>
      <c r="H57" s="167">
        <v>30</v>
      </c>
      <c r="I57" s="167"/>
      <c r="J57" s="167"/>
      <c r="K57" s="167">
        <v>1.2</v>
      </c>
      <c r="L57" s="168">
        <f t="shared" si="3"/>
        <v>8100</v>
      </c>
    </row>
    <row r="58" spans="1:12" ht="33" hidden="1" customHeight="1" x14ac:dyDescent="0.25">
      <c r="A58" s="145">
        <f t="shared" si="4"/>
        <v>49</v>
      </c>
      <c r="B58" s="148" t="s">
        <v>313</v>
      </c>
      <c r="C58" s="149">
        <v>194</v>
      </c>
      <c r="D58" s="149">
        <v>75</v>
      </c>
      <c r="E58" s="158" t="s">
        <v>347</v>
      </c>
      <c r="F58" s="158">
        <v>3</v>
      </c>
      <c r="G58" s="167">
        <v>1</v>
      </c>
      <c r="H58" s="167">
        <v>30</v>
      </c>
      <c r="I58" s="167"/>
      <c r="J58" s="167"/>
      <c r="K58" s="167">
        <v>1.2</v>
      </c>
      <c r="L58" s="168">
        <f t="shared" si="3"/>
        <v>8100</v>
      </c>
    </row>
    <row r="59" spans="1:12" ht="33" hidden="1" customHeight="1" x14ac:dyDescent="0.25">
      <c r="A59" s="145">
        <f t="shared" si="4"/>
        <v>50</v>
      </c>
      <c r="B59" s="148" t="s">
        <v>314</v>
      </c>
      <c r="C59" s="149">
        <v>49</v>
      </c>
      <c r="D59" s="149">
        <v>75</v>
      </c>
      <c r="E59" s="158" t="s">
        <v>347</v>
      </c>
      <c r="F59" s="158">
        <v>3</v>
      </c>
      <c r="G59" s="167">
        <v>1</v>
      </c>
      <c r="H59" s="167">
        <v>30</v>
      </c>
      <c r="I59" s="167"/>
      <c r="J59" s="167"/>
      <c r="K59" s="167">
        <v>1.2</v>
      </c>
      <c r="L59" s="168">
        <f t="shared" si="3"/>
        <v>8100</v>
      </c>
    </row>
    <row r="60" spans="1:12" ht="33" hidden="1" customHeight="1" x14ac:dyDescent="0.25">
      <c r="A60" s="145">
        <f t="shared" si="4"/>
        <v>51</v>
      </c>
      <c r="B60" s="148" t="s">
        <v>315</v>
      </c>
      <c r="C60" s="149">
        <v>85</v>
      </c>
      <c r="D60" s="149">
        <v>75</v>
      </c>
      <c r="E60" s="158" t="s">
        <v>347</v>
      </c>
      <c r="F60" s="158">
        <v>3</v>
      </c>
      <c r="G60" s="167">
        <v>1</v>
      </c>
      <c r="H60" s="167">
        <v>30</v>
      </c>
      <c r="I60" s="167"/>
      <c r="J60" s="167"/>
      <c r="K60" s="167">
        <v>1.2</v>
      </c>
      <c r="L60" s="168">
        <f t="shared" si="3"/>
        <v>8100</v>
      </c>
    </row>
    <row r="61" spans="1:12" ht="33" hidden="1" customHeight="1" x14ac:dyDescent="0.25">
      <c r="A61" s="145">
        <f t="shared" si="4"/>
        <v>52</v>
      </c>
      <c r="B61" s="148" t="s">
        <v>316</v>
      </c>
      <c r="C61" s="149">
        <v>194</v>
      </c>
      <c r="D61" s="149">
        <v>75</v>
      </c>
      <c r="E61" s="158" t="s">
        <v>347</v>
      </c>
      <c r="F61" s="158">
        <v>3</v>
      </c>
      <c r="G61" s="167">
        <v>1</v>
      </c>
      <c r="H61" s="167">
        <v>30</v>
      </c>
      <c r="I61" s="167"/>
      <c r="J61" s="167"/>
      <c r="K61" s="167">
        <v>1.2</v>
      </c>
      <c r="L61" s="168">
        <f t="shared" si="3"/>
        <v>8100</v>
      </c>
    </row>
    <row r="62" spans="1:12" ht="33" hidden="1" customHeight="1" x14ac:dyDescent="0.25">
      <c r="A62" s="145">
        <f t="shared" si="4"/>
        <v>53</v>
      </c>
      <c r="B62" s="148" t="s">
        <v>317</v>
      </c>
      <c r="C62" s="149">
        <v>60</v>
      </c>
      <c r="D62" s="149">
        <v>75</v>
      </c>
      <c r="E62" s="158" t="s">
        <v>347</v>
      </c>
      <c r="F62" s="158">
        <v>3</v>
      </c>
      <c r="G62" s="167">
        <v>1</v>
      </c>
      <c r="H62" s="167">
        <v>30</v>
      </c>
      <c r="I62" s="167"/>
      <c r="J62" s="167"/>
      <c r="K62" s="167">
        <v>1.2</v>
      </c>
      <c r="L62" s="168">
        <f t="shared" si="3"/>
        <v>8100</v>
      </c>
    </row>
    <row r="63" spans="1:12" ht="33" hidden="1" customHeight="1" x14ac:dyDescent="0.25">
      <c r="A63" s="145">
        <f t="shared" si="4"/>
        <v>54</v>
      </c>
      <c r="B63" s="148" t="s">
        <v>318</v>
      </c>
      <c r="C63" s="149">
        <v>490</v>
      </c>
      <c r="D63" s="149">
        <v>75</v>
      </c>
      <c r="E63" s="158" t="s">
        <v>347</v>
      </c>
      <c r="F63" s="158">
        <v>3</v>
      </c>
      <c r="G63" s="167">
        <v>1</v>
      </c>
      <c r="H63" s="167">
        <v>30</v>
      </c>
      <c r="I63" s="167"/>
      <c r="J63" s="167"/>
      <c r="K63" s="167">
        <v>1.2</v>
      </c>
      <c r="L63" s="168">
        <f t="shared" si="3"/>
        <v>8100</v>
      </c>
    </row>
    <row r="64" spans="1:12" ht="33" hidden="1" customHeight="1" x14ac:dyDescent="0.25">
      <c r="A64" s="145">
        <f t="shared" si="4"/>
        <v>55</v>
      </c>
      <c r="B64" s="148" t="s">
        <v>319</v>
      </c>
      <c r="C64" s="149">
        <v>71.099999999999994</v>
      </c>
      <c r="D64" s="149">
        <v>75</v>
      </c>
      <c r="E64" s="158" t="s">
        <v>347</v>
      </c>
      <c r="F64" s="158">
        <v>3</v>
      </c>
      <c r="G64" s="167">
        <v>1</v>
      </c>
      <c r="H64" s="167">
        <v>30</v>
      </c>
      <c r="I64" s="167"/>
      <c r="J64" s="167"/>
      <c r="K64" s="167">
        <v>1.2</v>
      </c>
      <c r="L64" s="168">
        <f t="shared" si="3"/>
        <v>8100</v>
      </c>
    </row>
    <row r="65" spans="1:12" ht="21.75" hidden="1" customHeight="1" x14ac:dyDescent="0.25">
      <c r="A65" s="151"/>
      <c r="B65" s="143" t="s">
        <v>320</v>
      </c>
      <c r="C65" s="142"/>
      <c r="D65" s="142">
        <f>SUM(D40:D64)</f>
        <v>1875</v>
      </c>
      <c r="E65" s="164">
        <v>25</v>
      </c>
      <c r="F65" s="164">
        <f>SUM(F40:F64)</f>
        <v>75</v>
      </c>
      <c r="G65" s="164">
        <v>1</v>
      </c>
      <c r="H65" s="164">
        <v>30</v>
      </c>
      <c r="I65" s="164"/>
      <c r="J65" s="164"/>
      <c r="K65" s="164">
        <v>1.2</v>
      </c>
      <c r="L65" s="166">
        <f>SUM(L40:L64)</f>
        <v>202500</v>
      </c>
    </row>
    <row r="66" spans="1:12" s="152" customFormat="1" ht="32.25" hidden="1" customHeight="1" x14ac:dyDescent="0.25">
      <c r="A66" s="145">
        <f>A64+1</f>
        <v>56</v>
      </c>
      <c r="B66" s="136" t="s">
        <v>321</v>
      </c>
      <c r="C66" s="135">
        <v>300</v>
      </c>
      <c r="D66" s="135">
        <v>100</v>
      </c>
      <c r="E66" s="158" t="s">
        <v>347</v>
      </c>
      <c r="F66" s="158">
        <v>3</v>
      </c>
      <c r="G66" s="167">
        <v>1</v>
      </c>
      <c r="H66" s="167">
        <v>30</v>
      </c>
      <c r="I66" s="167"/>
      <c r="J66" s="167"/>
      <c r="K66" s="167">
        <v>1.2</v>
      </c>
      <c r="L66" s="168">
        <f t="shared" ref="L66:L73" si="5">D66*F66*G66*H66*K66</f>
        <v>10800</v>
      </c>
    </row>
    <row r="67" spans="1:12" s="152" customFormat="1" ht="35.25" hidden="1" customHeight="1" x14ac:dyDescent="0.25">
      <c r="A67" s="145">
        <f>A66+1</f>
        <v>57</v>
      </c>
      <c r="B67" s="136" t="s">
        <v>322</v>
      </c>
      <c r="C67" s="135">
        <v>320</v>
      </c>
      <c r="D67" s="135">
        <v>100</v>
      </c>
      <c r="E67" s="158" t="s">
        <v>347</v>
      </c>
      <c r="F67" s="158">
        <v>3</v>
      </c>
      <c r="G67" s="158">
        <v>1</v>
      </c>
      <c r="H67" s="158">
        <v>30</v>
      </c>
      <c r="I67" s="158"/>
      <c r="J67" s="158"/>
      <c r="K67" s="158">
        <v>1.2</v>
      </c>
      <c r="L67" s="168">
        <f t="shared" si="5"/>
        <v>10800</v>
      </c>
    </row>
    <row r="68" spans="1:12" s="152" customFormat="1" ht="35.25" hidden="1" customHeight="1" x14ac:dyDescent="0.25">
      <c r="A68" s="145">
        <f t="shared" ref="A68:A73" si="6">A67+1</f>
        <v>58</v>
      </c>
      <c r="B68" s="136" t="s">
        <v>323</v>
      </c>
      <c r="C68" s="135">
        <v>350</v>
      </c>
      <c r="D68" s="135">
        <v>100</v>
      </c>
      <c r="E68" s="158" t="s">
        <v>347</v>
      </c>
      <c r="F68" s="158">
        <v>3</v>
      </c>
      <c r="G68" s="158">
        <v>1</v>
      </c>
      <c r="H68" s="158">
        <v>30</v>
      </c>
      <c r="I68" s="158"/>
      <c r="J68" s="158"/>
      <c r="K68" s="158">
        <v>1.2</v>
      </c>
      <c r="L68" s="168">
        <f t="shared" si="5"/>
        <v>10800</v>
      </c>
    </row>
    <row r="69" spans="1:12" s="152" customFormat="1" ht="39.75" hidden="1" customHeight="1" x14ac:dyDescent="0.25">
      <c r="A69" s="145">
        <f t="shared" si="6"/>
        <v>59</v>
      </c>
      <c r="B69" s="136" t="s">
        <v>324</v>
      </c>
      <c r="C69" s="135">
        <v>300</v>
      </c>
      <c r="D69" s="135">
        <v>100</v>
      </c>
      <c r="E69" s="158" t="s">
        <v>347</v>
      </c>
      <c r="F69" s="158">
        <v>3</v>
      </c>
      <c r="G69" s="158">
        <v>1</v>
      </c>
      <c r="H69" s="158">
        <v>30</v>
      </c>
      <c r="I69" s="158"/>
      <c r="J69" s="158"/>
      <c r="K69" s="158">
        <v>1.2</v>
      </c>
      <c r="L69" s="168">
        <f t="shared" si="5"/>
        <v>10800</v>
      </c>
    </row>
    <row r="70" spans="1:12" s="152" customFormat="1" ht="46.5" hidden="1" customHeight="1" x14ac:dyDescent="0.25">
      <c r="A70" s="145">
        <f t="shared" si="6"/>
        <v>60</v>
      </c>
      <c r="B70" s="136" t="s">
        <v>325</v>
      </c>
      <c r="C70" s="135">
        <v>500</v>
      </c>
      <c r="D70" s="135">
        <v>100</v>
      </c>
      <c r="E70" s="158" t="s">
        <v>347</v>
      </c>
      <c r="F70" s="158">
        <v>3</v>
      </c>
      <c r="G70" s="158">
        <v>1</v>
      </c>
      <c r="H70" s="158">
        <v>30</v>
      </c>
      <c r="I70" s="158"/>
      <c r="J70" s="158"/>
      <c r="K70" s="158">
        <v>1.2</v>
      </c>
      <c r="L70" s="168">
        <f t="shared" si="5"/>
        <v>10800</v>
      </c>
    </row>
    <row r="71" spans="1:12" s="152" customFormat="1" ht="46.5" hidden="1" customHeight="1" x14ac:dyDescent="0.25">
      <c r="A71" s="145">
        <f t="shared" si="6"/>
        <v>61</v>
      </c>
      <c r="B71" s="136" t="s">
        <v>326</v>
      </c>
      <c r="C71" s="135">
        <v>520</v>
      </c>
      <c r="D71" s="135">
        <v>100</v>
      </c>
      <c r="E71" s="158" t="s">
        <v>347</v>
      </c>
      <c r="F71" s="158">
        <v>3</v>
      </c>
      <c r="G71" s="158">
        <v>1</v>
      </c>
      <c r="H71" s="158">
        <v>30</v>
      </c>
      <c r="I71" s="158"/>
      <c r="J71" s="158"/>
      <c r="K71" s="158">
        <v>1.2</v>
      </c>
      <c r="L71" s="168">
        <f t="shared" si="5"/>
        <v>10800</v>
      </c>
    </row>
    <row r="72" spans="1:12" s="152" customFormat="1" ht="46.5" hidden="1" customHeight="1" x14ac:dyDescent="0.25">
      <c r="A72" s="145">
        <f t="shared" si="6"/>
        <v>62</v>
      </c>
      <c r="B72" s="136" t="s">
        <v>327</v>
      </c>
      <c r="C72" s="135">
        <v>160</v>
      </c>
      <c r="D72" s="135">
        <v>100</v>
      </c>
      <c r="E72" s="158" t="s">
        <v>347</v>
      </c>
      <c r="F72" s="158">
        <v>3</v>
      </c>
      <c r="G72" s="158">
        <v>1</v>
      </c>
      <c r="H72" s="158">
        <v>30</v>
      </c>
      <c r="I72" s="158"/>
      <c r="J72" s="158"/>
      <c r="K72" s="158">
        <v>1.2</v>
      </c>
      <c r="L72" s="168">
        <f t="shared" si="5"/>
        <v>10800</v>
      </c>
    </row>
    <row r="73" spans="1:12" ht="46.5" hidden="1" customHeight="1" x14ac:dyDescent="0.25">
      <c r="A73" s="145">
        <f t="shared" si="6"/>
        <v>63</v>
      </c>
      <c r="B73" s="136" t="s">
        <v>328</v>
      </c>
      <c r="C73" s="135">
        <v>320</v>
      </c>
      <c r="D73" s="135">
        <v>100</v>
      </c>
      <c r="E73" s="158" t="s">
        <v>347</v>
      </c>
      <c r="F73" s="158">
        <v>3</v>
      </c>
      <c r="G73" s="158">
        <v>1</v>
      </c>
      <c r="H73" s="158">
        <v>30</v>
      </c>
      <c r="I73" s="158"/>
      <c r="J73" s="158"/>
      <c r="K73" s="158">
        <v>1.2</v>
      </c>
      <c r="L73" s="168">
        <f t="shared" si="5"/>
        <v>10800</v>
      </c>
    </row>
    <row r="74" spans="1:12" ht="24" hidden="1" customHeight="1" x14ac:dyDescent="0.25">
      <c r="A74" s="142"/>
      <c r="B74" s="143" t="s">
        <v>329</v>
      </c>
      <c r="C74" s="142"/>
      <c r="D74" s="142">
        <f>SUM(D66:D73)</f>
        <v>800</v>
      </c>
      <c r="E74" s="164">
        <v>8</v>
      </c>
      <c r="F74" s="164">
        <f>SUM(F66:F73)</f>
        <v>24</v>
      </c>
      <c r="G74" s="164">
        <v>1</v>
      </c>
      <c r="H74" s="164">
        <v>30</v>
      </c>
      <c r="I74" s="164"/>
      <c r="J74" s="164"/>
      <c r="K74" s="164">
        <v>1.2</v>
      </c>
      <c r="L74" s="166">
        <f>SUM(L66:L73)</f>
        <v>86400</v>
      </c>
    </row>
    <row r="75" spans="1:12" ht="30" hidden="1" customHeight="1" x14ac:dyDescent="0.25">
      <c r="A75" s="153"/>
      <c r="B75" s="153" t="s">
        <v>330</v>
      </c>
      <c r="C75" s="153"/>
      <c r="D75" s="153">
        <f>D65+D74+D39</f>
        <v>7695</v>
      </c>
      <c r="E75" s="169">
        <f>E65+E74+E39</f>
        <v>63</v>
      </c>
      <c r="F75" s="169">
        <f>F65+F74+F39</f>
        <v>189</v>
      </c>
      <c r="G75" s="169">
        <v>24</v>
      </c>
      <c r="H75" s="169">
        <v>30</v>
      </c>
      <c r="I75" s="169"/>
      <c r="J75" s="169"/>
      <c r="K75" s="169">
        <v>52</v>
      </c>
      <c r="L75" s="170">
        <f>L39+L65+L74</f>
        <v>498987</v>
      </c>
    </row>
    <row r="77" spans="1:12" s="172" customFormat="1" ht="45" customHeight="1" x14ac:dyDescent="0.3">
      <c r="A77" s="171"/>
      <c r="B77" s="171" t="s">
        <v>354</v>
      </c>
      <c r="C77" s="171"/>
      <c r="D77" s="171"/>
      <c r="E77" s="171"/>
      <c r="F77" s="171"/>
      <c r="G77" s="171"/>
      <c r="H77" s="171"/>
      <c r="I77" s="391" t="s">
        <v>196</v>
      </c>
      <c r="J77" s="391"/>
      <c r="K77" s="391"/>
      <c r="L77" s="391"/>
    </row>
  </sheetData>
  <mergeCells count="14">
    <mergeCell ref="J6:J8"/>
    <mergeCell ref="K6:K8"/>
    <mergeCell ref="L6:L8"/>
    <mergeCell ref="I77:L77"/>
    <mergeCell ref="A4:L4"/>
    <mergeCell ref="A6:A8"/>
    <mergeCell ref="B6:B8"/>
    <mergeCell ref="C6:C8"/>
    <mergeCell ref="D6:D8"/>
    <mergeCell ref="E6:E8"/>
    <mergeCell ref="F6:F8"/>
    <mergeCell ref="G6:G8"/>
    <mergeCell ref="H6:H8"/>
    <mergeCell ref="I6:I8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45"/>
  <sheetViews>
    <sheetView view="pageBreakPreview" topLeftCell="B9" zoomScale="60" zoomScaleNormal="100" workbookViewId="0">
      <selection activeCell="L133" sqref="L133:M133"/>
    </sheetView>
  </sheetViews>
  <sheetFormatPr defaultColWidth="9.140625" defaultRowHeight="15" x14ac:dyDescent="0.25"/>
  <cols>
    <col min="1" max="1" width="9" style="110" hidden="1" customWidth="1"/>
    <col min="2" max="2" width="9" style="110" customWidth="1"/>
    <col min="3" max="3" width="44.85546875" style="111" customWidth="1"/>
    <col min="4" max="4" width="15.7109375" style="112" customWidth="1"/>
    <col min="5" max="5" width="17.7109375" style="112" customWidth="1"/>
    <col min="6" max="6" width="17.85546875" style="112" customWidth="1"/>
    <col min="7" max="8" width="13.7109375" style="112" hidden="1" customWidth="1"/>
    <col min="9" max="9" width="13.140625" style="112" hidden="1" customWidth="1"/>
    <col min="10" max="10" width="17.5703125" style="112" hidden="1" customWidth="1"/>
    <col min="11" max="11" width="13.85546875" style="112" hidden="1" customWidth="1"/>
    <col min="12" max="12" width="18.140625" style="112" hidden="1" customWidth="1"/>
    <col min="13" max="13" width="14.140625" style="112" hidden="1" customWidth="1"/>
    <col min="14" max="16" width="12.42578125" style="112" hidden="1" customWidth="1"/>
    <col min="17" max="17" width="13.5703125" style="112" customWidth="1"/>
    <col min="18" max="16384" width="9.140625" style="113"/>
  </cols>
  <sheetData>
    <row r="1" spans="1:17" hidden="1" x14ac:dyDescent="0.25"/>
    <row r="2" spans="1:17" ht="24.75" customHeight="1" x14ac:dyDescent="0.2">
      <c r="A2" s="393" t="s">
        <v>146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393"/>
      <c r="O2" s="393"/>
      <c r="P2" s="393"/>
      <c r="Q2" s="393"/>
    </row>
    <row r="3" spans="1:17" ht="34.5" customHeight="1" x14ac:dyDescent="0.2">
      <c r="A3" s="393" t="s">
        <v>255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3"/>
      <c r="O3" s="393"/>
      <c r="P3" s="393"/>
      <c r="Q3" s="393"/>
    </row>
    <row r="4" spans="1:17" ht="33.75" customHeight="1" x14ac:dyDescent="0.2">
      <c r="A4" s="393" t="s">
        <v>254</v>
      </c>
      <c r="B4" s="393"/>
      <c r="C4" s="393"/>
      <c r="D4" s="393"/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  <c r="Q4" s="393"/>
    </row>
    <row r="5" spans="1:17" ht="14.25" hidden="1" customHeight="1" x14ac:dyDescent="0.2">
      <c r="A5" s="393"/>
      <c r="B5" s="393"/>
      <c r="C5" s="393"/>
      <c r="D5" s="393"/>
      <c r="E5" s="393"/>
      <c r="F5" s="393"/>
      <c r="G5" s="393"/>
      <c r="H5" s="393"/>
      <c r="I5" s="393"/>
      <c r="J5" s="393"/>
      <c r="K5" s="393"/>
      <c r="L5" s="393"/>
      <c r="M5" s="393"/>
      <c r="N5" s="393"/>
      <c r="O5" s="393"/>
      <c r="P5" s="393"/>
      <c r="Q5" s="393"/>
    </row>
    <row r="6" spans="1:17" ht="42" customHeight="1" x14ac:dyDescent="0.2">
      <c r="A6" s="394" t="s">
        <v>375</v>
      </c>
      <c r="B6" s="394"/>
      <c r="C6" s="394"/>
      <c r="D6" s="394"/>
      <c r="E6" s="394"/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</row>
    <row r="7" spans="1:17" ht="21" customHeight="1" x14ac:dyDescent="0.2">
      <c r="A7" s="395" t="s">
        <v>356</v>
      </c>
      <c r="B7" s="395"/>
      <c r="C7" s="395"/>
      <c r="D7" s="395"/>
      <c r="E7" s="395"/>
      <c r="F7" s="395"/>
      <c r="G7" s="395"/>
      <c r="H7" s="395"/>
      <c r="I7" s="395"/>
      <c r="J7" s="395"/>
      <c r="K7" s="395"/>
      <c r="L7" s="395"/>
      <c r="M7" s="395"/>
      <c r="N7" s="395"/>
      <c r="O7" s="395"/>
      <c r="P7" s="395"/>
      <c r="Q7" s="395"/>
    </row>
    <row r="8" spans="1:17" ht="26.25" customHeight="1" x14ac:dyDescent="0.25">
      <c r="A8" s="396" t="s">
        <v>216</v>
      </c>
      <c r="B8" s="397" t="s">
        <v>216</v>
      </c>
      <c r="C8" s="396" t="s">
        <v>217</v>
      </c>
      <c r="D8" s="399" t="s">
        <v>218</v>
      </c>
      <c r="E8" s="400"/>
      <c r="F8" s="400"/>
      <c r="G8" s="400"/>
      <c r="H8" s="400"/>
      <c r="I8" s="400"/>
      <c r="J8" s="400"/>
      <c r="K8" s="400"/>
      <c r="L8" s="400"/>
      <c r="M8" s="400"/>
      <c r="N8" s="400"/>
      <c r="O8" s="400"/>
      <c r="P8" s="400"/>
      <c r="Q8" s="401"/>
    </row>
    <row r="9" spans="1:17" ht="78.75" customHeight="1" x14ac:dyDescent="0.2">
      <c r="A9" s="396"/>
      <c r="B9" s="398"/>
      <c r="C9" s="396"/>
      <c r="D9" s="114" t="s">
        <v>219</v>
      </c>
      <c r="E9" s="114" t="s">
        <v>355</v>
      </c>
      <c r="F9" s="114" t="s">
        <v>357</v>
      </c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5" t="s">
        <v>220</v>
      </c>
    </row>
    <row r="10" spans="1:17" ht="21.75" customHeight="1" x14ac:dyDescent="0.2">
      <c r="A10" s="116"/>
      <c r="B10" s="117">
        <v>1</v>
      </c>
      <c r="C10" s="118" t="s">
        <v>221</v>
      </c>
      <c r="D10" s="119"/>
      <c r="E10" s="119">
        <v>8370</v>
      </c>
      <c r="F10" s="119">
        <v>13512</v>
      </c>
      <c r="G10" s="119"/>
      <c r="H10" s="119"/>
      <c r="I10" s="119"/>
      <c r="J10" s="119"/>
      <c r="K10" s="120"/>
      <c r="L10" s="120"/>
      <c r="M10" s="120"/>
      <c r="N10" s="120"/>
      <c r="O10" s="120"/>
      <c r="P10" s="120"/>
      <c r="Q10" s="121">
        <f t="shared" ref="Q10:Q40" si="0">SUM(D10:P10)</f>
        <v>21882</v>
      </c>
    </row>
    <row r="11" spans="1:17" ht="21.75" customHeight="1" x14ac:dyDescent="0.2">
      <c r="A11" s="122">
        <v>1</v>
      </c>
      <c r="B11" s="117">
        <f>B10+1</f>
        <v>2</v>
      </c>
      <c r="C11" s="123" t="s">
        <v>222</v>
      </c>
      <c r="D11" s="119"/>
      <c r="E11" s="119">
        <v>6324</v>
      </c>
      <c r="F11" s="119">
        <v>10114</v>
      </c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21">
        <f t="shared" si="0"/>
        <v>16438</v>
      </c>
    </row>
    <row r="12" spans="1:17" ht="21.75" customHeight="1" x14ac:dyDescent="0.2">
      <c r="A12" s="122" t="e">
        <f>#REF!+1</f>
        <v>#REF!</v>
      </c>
      <c r="B12" s="117">
        <f t="shared" ref="B12:B39" si="1">B11+1</f>
        <v>3</v>
      </c>
      <c r="C12" s="123" t="s">
        <v>223</v>
      </c>
      <c r="D12" s="119"/>
      <c r="E12" s="119">
        <v>6231</v>
      </c>
      <c r="F12" s="119">
        <v>10114</v>
      </c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21">
        <f t="shared" si="0"/>
        <v>16345</v>
      </c>
    </row>
    <row r="13" spans="1:17" ht="21.75" customHeight="1" x14ac:dyDescent="0.2">
      <c r="A13" s="122" t="e">
        <f t="shared" ref="A13:A23" si="2">A12+1</f>
        <v>#REF!</v>
      </c>
      <c r="B13" s="117">
        <f t="shared" si="1"/>
        <v>4</v>
      </c>
      <c r="C13" s="123" t="s">
        <v>224</v>
      </c>
      <c r="D13" s="119"/>
      <c r="E13" s="119">
        <v>6324</v>
      </c>
      <c r="F13" s="119">
        <v>10114</v>
      </c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21">
        <f>SUM(D13:P13)</f>
        <v>16438</v>
      </c>
    </row>
    <row r="14" spans="1:17" ht="21.75" customHeight="1" x14ac:dyDescent="0.2">
      <c r="A14" s="122" t="e">
        <f t="shared" si="2"/>
        <v>#REF!</v>
      </c>
      <c r="B14" s="117">
        <f t="shared" si="1"/>
        <v>5</v>
      </c>
      <c r="C14" s="123" t="s">
        <v>225</v>
      </c>
      <c r="D14" s="119"/>
      <c r="E14" s="119">
        <v>8370</v>
      </c>
      <c r="F14" s="119">
        <v>13494</v>
      </c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21">
        <f t="shared" si="0"/>
        <v>21864</v>
      </c>
    </row>
    <row r="15" spans="1:17" ht="21.75" customHeight="1" x14ac:dyDescent="0.2">
      <c r="A15" s="122" t="e">
        <f t="shared" si="2"/>
        <v>#REF!</v>
      </c>
      <c r="B15" s="117">
        <f t="shared" si="1"/>
        <v>6</v>
      </c>
      <c r="C15" s="123" t="s">
        <v>226</v>
      </c>
      <c r="D15" s="119"/>
      <c r="E15" s="119">
        <v>12555</v>
      </c>
      <c r="F15" s="119">
        <v>10114</v>
      </c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21">
        <f t="shared" si="0"/>
        <v>22669</v>
      </c>
    </row>
    <row r="16" spans="1:17" ht="21.75" customHeight="1" x14ac:dyDescent="0.2">
      <c r="A16" s="122" t="e">
        <f t="shared" si="2"/>
        <v>#REF!</v>
      </c>
      <c r="B16" s="117">
        <f t="shared" si="1"/>
        <v>7</v>
      </c>
      <c r="C16" s="123" t="s">
        <v>227</v>
      </c>
      <c r="D16" s="119"/>
      <c r="E16" s="119">
        <v>13392</v>
      </c>
      <c r="F16" s="119">
        <v>8346</v>
      </c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21">
        <f t="shared" si="0"/>
        <v>21738</v>
      </c>
    </row>
    <row r="17" spans="1:17" ht="21.75" customHeight="1" x14ac:dyDescent="0.2">
      <c r="A17" s="122" t="e">
        <f>#REF!+1</f>
        <v>#REF!</v>
      </c>
      <c r="B17" s="117">
        <f t="shared" si="1"/>
        <v>8</v>
      </c>
      <c r="C17" s="123" t="s">
        <v>228</v>
      </c>
      <c r="D17" s="119"/>
      <c r="E17" s="119">
        <v>6231</v>
      </c>
      <c r="F17" s="119">
        <v>10114</v>
      </c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21">
        <f t="shared" si="0"/>
        <v>16345</v>
      </c>
    </row>
    <row r="18" spans="1:17" ht="21.75" customHeight="1" x14ac:dyDescent="0.2">
      <c r="A18" s="122" t="e">
        <f>#REF!+1</f>
        <v>#REF!</v>
      </c>
      <c r="B18" s="117">
        <f t="shared" si="1"/>
        <v>9</v>
      </c>
      <c r="C18" s="124" t="s">
        <v>229</v>
      </c>
      <c r="D18" s="119"/>
      <c r="E18" s="119">
        <v>0</v>
      </c>
      <c r="F18" s="119">
        <v>10114</v>
      </c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21">
        <f t="shared" si="0"/>
        <v>10114</v>
      </c>
    </row>
    <row r="19" spans="1:17" ht="21.75" customHeight="1" x14ac:dyDescent="0.2">
      <c r="A19" s="122" t="e">
        <f t="shared" si="2"/>
        <v>#REF!</v>
      </c>
      <c r="B19" s="117">
        <f t="shared" si="1"/>
        <v>10</v>
      </c>
      <c r="C19" s="123" t="s">
        <v>230</v>
      </c>
      <c r="D19" s="119"/>
      <c r="E19" s="119">
        <v>0</v>
      </c>
      <c r="F19" s="119">
        <v>10114</v>
      </c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21">
        <f t="shared" si="0"/>
        <v>10114</v>
      </c>
    </row>
    <row r="20" spans="1:17" ht="21.75" customHeight="1" x14ac:dyDescent="0.2">
      <c r="A20" s="122" t="e">
        <f>#REF!+1</f>
        <v>#REF!</v>
      </c>
      <c r="B20" s="117">
        <f t="shared" si="1"/>
        <v>11</v>
      </c>
      <c r="C20" s="124" t="s">
        <v>231</v>
      </c>
      <c r="D20" s="119"/>
      <c r="E20" s="119">
        <v>8370</v>
      </c>
      <c r="F20" s="119">
        <v>13494</v>
      </c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21">
        <f t="shared" si="0"/>
        <v>21864</v>
      </c>
    </row>
    <row r="21" spans="1:17" ht="21.75" customHeight="1" x14ac:dyDescent="0.2">
      <c r="A21" s="122" t="e">
        <f t="shared" si="2"/>
        <v>#REF!</v>
      </c>
      <c r="B21" s="117">
        <f t="shared" si="1"/>
        <v>12</v>
      </c>
      <c r="C21" s="124" t="s">
        <v>232</v>
      </c>
      <c r="D21" s="119"/>
      <c r="E21" s="119">
        <v>8370</v>
      </c>
      <c r="F21" s="119">
        <v>13494</v>
      </c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21">
        <f t="shared" si="0"/>
        <v>21864</v>
      </c>
    </row>
    <row r="22" spans="1:17" ht="21.75" customHeight="1" x14ac:dyDescent="0.2">
      <c r="A22" s="122">
        <v>1</v>
      </c>
      <c r="B22" s="117">
        <f t="shared" si="1"/>
        <v>13</v>
      </c>
      <c r="C22" s="124" t="s">
        <v>233</v>
      </c>
      <c r="D22" s="119"/>
      <c r="E22" s="119">
        <v>6324</v>
      </c>
      <c r="F22" s="119">
        <v>10114</v>
      </c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21">
        <f t="shared" si="0"/>
        <v>16438</v>
      </c>
    </row>
    <row r="23" spans="1:17" ht="21.75" customHeight="1" x14ac:dyDescent="0.2">
      <c r="A23" s="122">
        <f t="shared" si="2"/>
        <v>2</v>
      </c>
      <c r="B23" s="117">
        <f t="shared" si="1"/>
        <v>14</v>
      </c>
      <c r="C23" s="124" t="s">
        <v>234</v>
      </c>
      <c r="D23" s="119"/>
      <c r="E23" s="119">
        <v>8370</v>
      </c>
      <c r="F23" s="119">
        <v>13494</v>
      </c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21">
        <f t="shared" si="0"/>
        <v>21864</v>
      </c>
    </row>
    <row r="24" spans="1:17" ht="21.75" customHeight="1" x14ac:dyDescent="0.2">
      <c r="A24" s="122" t="e">
        <f>#REF!+1</f>
        <v>#REF!</v>
      </c>
      <c r="B24" s="117">
        <f t="shared" si="1"/>
        <v>15</v>
      </c>
      <c r="C24" s="124" t="s">
        <v>235</v>
      </c>
      <c r="D24" s="119"/>
      <c r="E24" s="119">
        <v>8370</v>
      </c>
      <c r="F24" s="119">
        <v>13494</v>
      </c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21">
        <f t="shared" si="0"/>
        <v>21864</v>
      </c>
    </row>
    <row r="25" spans="1:17" ht="21.75" customHeight="1" x14ac:dyDescent="0.2">
      <c r="A25" s="122" t="e">
        <f t="shared" ref="A25:A38" si="3">A24+1</f>
        <v>#REF!</v>
      </c>
      <c r="B25" s="117">
        <f t="shared" si="1"/>
        <v>16</v>
      </c>
      <c r="C25" s="124" t="s">
        <v>236</v>
      </c>
      <c r="D25" s="119"/>
      <c r="E25" s="119">
        <v>6231</v>
      </c>
      <c r="F25" s="119">
        <v>10114</v>
      </c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21">
        <f t="shared" si="0"/>
        <v>16345</v>
      </c>
    </row>
    <row r="26" spans="1:17" ht="21.75" customHeight="1" x14ac:dyDescent="0.2">
      <c r="A26" s="122" t="e">
        <f t="shared" si="3"/>
        <v>#REF!</v>
      </c>
      <c r="B26" s="117">
        <f t="shared" si="1"/>
        <v>17</v>
      </c>
      <c r="C26" s="124" t="s">
        <v>237</v>
      </c>
      <c r="D26" s="119"/>
      <c r="E26" s="119">
        <v>8370</v>
      </c>
      <c r="F26" s="119">
        <v>13494</v>
      </c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21">
        <f t="shared" si="0"/>
        <v>21864</v>
      </c>
    </row>
    <row r="27" spans="1:17" ht="21.75" customHeight="1" x14ac:dyDescent="0.2">
      <c r="A27" s="122" t="e">
        <f t="shared" si="3"/>
        <v>#REF!</v>
      </c>
      <c r="B27" s="117">
        <f t="shared" si="1"/>
        <v>18</v>
      </c>
      <c r="C27" s="124" t="s">
        <v>238</v>
      </c>
      <c r="D27" s="119"/>
      <c r="E27" s="119">
        <v>0</v>
      </c>
      <c r="F27" s="119">
        <v>13494</v>
      </c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1">
        <f t="shared" si="0"/>
        <v>13494</v>
      </c>
    </row>
    <row r="28" spans="1:17" ht="21.75" customHeight="1" x14ac:dyDescent="0.2">
      <c r="A28" s="122" t="e">
        <f>A26+1</f>
        <v>#REF!</v>
      </c>
      <c r="B28" s="117">
        <f t="shared" si="1"/>
        <v>19</v>
      </c>
      <c r="C28" s="125" t="s">
        <v>239</v>
      </c>
      <c r="D28" s="119"/>
      <c r="E28" s="119">
        <v>16740</v>
      </c>
      <c r="F28" s="119">
        <v>16874</v>
      </c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21">
        <f t="shared" si="0"/>
        <v>33614</v>
      </c>
    </row>
    <row r="29" spans="1:17" ht="21.75" customHeight="1" x14ac:dyDescent="0.2">
      <c r="A29" s="122" t="e">
        <f>A27+1</f>
        <v>#REF!</v>
      </c>
      <c r="B29" s="117">
        <f t="shared" si="1"/>
        <v>20</v>
      </c>
      <c r="C29" s="124" t="s">
        <v>240</v>
      </c>
      <c r="D29" s="119"/>
      <c r="E29" s="119">
        <v>6324</v>
      </c>
      <c r="F29" s="119">
        <v>10114</v>
      </c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21">
        <f t="shared" si="0"/>
        <v>16438</v>
      </c>
    </row>
    <row r="30" spans="1:17" ht="36" customHeight="1" x14ac:dyDescent="0.2">
      <c r="A30" s="122" t="e">
        <f t="shared" si="3"/>
        <v>#REF!</v>
      </c>
      <c r="B30" s="117">
        <f t="shared" si="1"/>
        <v>21</v>
      </c>
      <c r="C30" s="126" t="s">
        <v>241</v>
      </c>
      <c r="D30" s="119"/>
      <c r="E30" s="119">
        <v>8370</v>
      </c>
      <c r="F30" s="119">
        <v>13494</v>
      </c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21">
        <f t="shared" si="0"/>
        <v>21864</v>
      </c>
    </row>
    <row r="31" spans="1:17" ht="21.75" customHeight="1" x14ac:dyDescent="0.2">
      <c r="A31" s="122" t="e">
        <f t="shared" si="3"/>
        <v>#REF!</v>
      </c>
      <c r="B31" s="117">
        <f t="shared" si="1"/>
        <v>22</v>
      </c>
      <c r="C31" s="124" t="s">
        <v>242</v>
      </c>
      <c r="D31" s="119"/>
      <c r="E31" s="119">
        <v>8370</v>
      </c>
      <c r="F31" s="119">
        <v>13494</v>
      </c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21">
        <f t="shared" si="0"/>
        <v>21864</v>
      </c>
    </row>
    <row r="32" spans="1:17" ht="21.75" customHeight="1" x14ac:dyDescent="0.2">
      <c r="A32" s="122" t="e">
        <f t="shared" si="3"/>
        <v>#REF!</v>
      </c>
      <c r="B32" s="117">
        <f t="shared" si="1"/>
        <v>23</v>
      </c>
      <c r="C32" s="124" t="s">
        <v>243</v>
      </c>
      <c r="D32" s="119"/>
      <c r="E32" s="119">
        <v>8370</v>
      </c>
      <c r="F32" s="119">
        <v>13494</v>
      </c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21">
        <f t="shared" si="0"/>
        <v>21864</v>
      </c>
    </row>
    <row r="33" spans="1:17" ht="21.75" customHeight="1" x14ac:dyDescent="0.2">
      <c r="A33" s="122" t="e">
        <f t="shared" si="3"/>
        <v>#REF!</v>
      </c>
      <c r="B33" s="117">
        <f t="shared" si="1"/>
        <v>24</v>
      </c>
      <c r="C33" s="124" t="s">
        <v>244</v>
      </c>
      <c r="D33" s="119"/>
      <c r="E33" s="119">
        <v>0</v>
      </c>
      <c r="F33" s="119">
        <v>10114</v>
      </c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21">
        <f t="shared" si="0"/>
        <v>10114</v>
      </c>
    </row>
    <row r="34" spans="1:17" ht="21.75" customHeight="1" x14ac:dyDescent="0.2">
      <c r="A34" s="122" t="e">
        <f t="shared" si="3"/>
        <v>#REF!</v>
      </c>
      <c r="B34" s="117">
        <f t="shared" si="1"/>
        <v>25</v>
      </c>
      <c r="C34" s="124" t="s">
        <v>245</v>
      </c>
      <c r="D34" s="119"/>
      <c r="E34" s="119">
        <v>12555</v>
      </c>
      <c r="F34" s="119">
        <v>10114</v>
      </c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21">
        <f t="shared" si="0"/>
        <v>22669</v>
      </c>
    </row>
    <row r="35" spans="1:17" ht="21.75" customHeight="1" x14ac:dyDescent="0.2">
      <c r="A35" s="122" t="e">
        <f t="shared" si="3"/>
        <v>#REF!</v>
      </c>
      <c r="B35" s="117">
        <f t="shared" si="1"/>
        <v>26</v>
      </c>
      <c r="C35" s="124" t="s">
        <v>246</v>
      </c>
      <c r="D35" s="119"/>
      <c r="E35" s="119">
        <v>4185</v>
      </c>
      <c r="F35" s="119">
        <v>6734</v>
      </c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21">
        <f t="shared" si="0"/>
        <v>10919</v>
      </c>
    </row>
    <row r="36" spans="1:17" ht="21.75" customHeight="1" x14ac:dyDescent="0.2">
      <c r="A36" s="122" t="e">
        <f t="shared" si="3"/>
        <v>#REF!</v>
      </c>
      <c r="B36" s="117">
        <f t="shared" si="1"/>
        <v>27</v>
      </c>
      <c r="C36" s="124" t="s">
        <v>247</v>
      </c>
      <c r="D36" s="119"/>
      <c r="E36" s="119">
        <v>0</v>
      </c>
      <c r="F36" s="119">
        <v>10114</v>
      </c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21">
        <f t="shared" si="0"/>
        <v>10114</v>
      </c>
    </row>
    <row r="37" spans="1:17" ht="21.75" customHeight="1" x14ac:dyDescent="0.2">
      <c r="A37" s="122" t="e">
        <f t="shared" si="3"/>
        <v>#REF!</v>
      </c>
      <c r="B37" s="117">
        <f t="shared" si="1"/>
        <v>28</v>
      </c>
      <c r="C37" s="124" t="s">
        <v>248</v>
      </c>
      <c r="D37" s="119"/>
      <c r="E37" s="119">
        <v>4185</v>
      </c>
      <c r="F37" s="119">
        <v>6734</v>
      </c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21">
        <f t="shared" si="0"/>
        <v>10919</v>
      </c>
    </row>
    <row r="38" spans="1:17" ht="21.75" customHeight="1" x14ac:dyDescent="0.2">
      <c r="A38" s="122" t="e">
        <f t="shared" si="3"/>
        <v>#REF!</v>
      </c>
      <c r="B38" s="117">
        <f t="shared" si="1"/>
        <v>29</v>
      </c>
      <c r="C38" s="124" t="s">
        <v>249</v>
      </c>
      <c r="D38" s="119"/>
      <c r="E38" s="119">
        <v>12555</v>
      </c>
      <c r="F38" s="119">
        <v>10114</v>
      </c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21">
        <f t="shared" si="0"/>
        <v>22669</v>
      </c>
    </row>
    <row r="39" spans="1:17" ht="21.75" customHeight="1" x14ac:dyDescent="0.2">
      <c r="A39" s="122" t="e">
        <f t="shared" ref="A39" si="4">A38+1</f>
        <v>#REF!</v>
      </c>
      <c r="B39" s="117">
        <f t="shared" si="1"/>
        <v>30</v>
      </c>
      <c r="C39" s="124" t="s">
        <v>250</v>
      </c>
      <c r="D39" s="119"/>
      <c r="E39" s="119">
        <v>6231</v>
      </c>
      <c r="F39" s="119">
        <v>10114</v>
      </c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21">
        <f t="shared" si="0"/>
        <v>16345</v>
      </c>
    </row>
    <row r="40" spans="1:17" ht="30.75" hidden="1" customHeight="1" x14ac:dyDescent="0.2">
      <c r="A40" s="122">
        <v>2</v>
      </c>
      <c r="B40" s="117"/>
      <c r="C40" s="118" t="s">
        <v>251</v>
      </c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21">
        <f t="shared" si="0"/>
        <v>0</v>
      </c>
    </row>
    <row r="41" spans="1:17" ht="25.5" customHeight="1" x14ac:dyDescent="0.2">
      <c r="A41" s="122"/>
      <c r="B41" s="122"/>
      <c r="C41" s="127" t="s">
        <v>252</v>
      </c>
      <c r="D41" s="119">
        <f t="shared" ref="D41:Q41" si="5">SUM(D10:D40)</f>
        <v>0</v>
      </c>
      <c r="E41" s="119">
        <f t="shared" si="5"/>
        <v>210087</v>
      </c>
      <c r="F41" s="119">
        <f t="shared" si="5"/>
        <v>338850</v>
      </c>
      <c r="G41" s="119">
        <f t="shared" si="5"/>
        <v>0</v>
      </c>
      <c r="H41" s="119">
        <f t="shared" si="5"/>
        <v>0</v>
      </c>
      <c r="I41" s="119">
        <f t="shared" si="5"/>
        <v>0</v>
      </c>
      <c r="J41" s="119">
        <f t="shared" si="5"/>
        <v>0</v>
      </c>
      <c r="K41" s="119">
        <f t="shared" si="5"/>
        <v>0</v>
      </c>
      <c r="L41" s="119">
        <f t="shared" si="5"/>
        <v>0</v>
      </c>
      <c r="M41" s="119">
        <f t="shared" si="5"/>
        <v>0</v>
      </c>
      <c r="N41" s="119">
        <f t="shared" si="5"/>
        <v>0</v>
      </c>
      <c r="O41" s="119">
        <f t="shared" si="5"/>
        <v>0</v>
      </c>
      <c r="P41" s="119">
        <f t="shared" si="5"/>
        <v>0</v>
      </c>
      <c r="Q41" s="119">
        <f t="shared" si="5"/>
        <v>548937</v>
      </c>
    </row>
    <row r="43" spans="1:17" s="112" customFormat="1" ht="19.5" hidden="1" customHeight="1" x14ac:dyDescent="0.3">
      <c r="A43" s="110"/>
      <c r="B43" s="110"/>
      <c r="C43" s="392" t="s">
        <v>195</v>
      </c>
      <c r="D43" s="392"/>
      <c r="E43" s="128"/>
      <c r="F43" s="128"/>
      <c r="G43" s="128"/>
      <c r="H43" s="129" t="s">
        <v>196</v>
      </c>
      <c r="I43" s="128"/>
      <c r="J43" s="128"/>
      <c r="K43" s="128"/>
      <c r="L43" s="128"/>
      <c r="M43" s="128"/>
      <c r="N43" s="128"/>
      <c r="O43" s="128"/>
      <c r="P43" s="128"/>
    </row>
    <row r="44" spans="1:17" s="112" customFormat="1" ht="18.75" hidden="1" x14ac:dyDescent="0.3">
      <c r="A44" s="110"/>
      <c r="B44" s="110"/>
      <c r="C44" s="128"/>
      <c r="D44" s="130"/>
      <c r="E44" s="128"/>
      <c r="F44" s="128"/>
      <c r="G44" s="128"/>
      <c r="H44" s="131"/>
      <c r="I44" s="128"/>
      <c r="J44" s="128"/>
      <c r="K44" s="128"/>
      <c r="L44" s="128"/>
      <c r="M44" s="128"/>
      <c r="N44" s="128"/>
      <c r="O44" s="128"/>
      <c r="P44" s="128"/>
    </row>
    <row r="45" spans="1:17" s="112" customFormat="1" ht="38.25" customHeight="1" x14ac:dyDescent="0.3">
      <c r="A45" s="110"/>
      <c r="B45" s="110"/>
      <c r="C45" s="392" t="s">
        <v>197</v>
      </c>
      <c r="D45" s="392"/>
      <c r="E45" s="128"/>
      <c r="F45" s="128" t="s">
        <v>253</v>
      </c>
      <c r="H45" s="129" t="s">
        <v>198</v>
      </c>
      <c r="I45" s="128"/>
      <c r="J45" s="128"/>
      <c r="K45" s="128"/>
      <c r="L45" s="128"/>
      <c r="M45" s="128"/>
      <c r="N45" s="128"/>
      <c r="O45" s="128"/>
      <c r="P45" s="128"/>
    </row>
  </sheetData>
  <mergeCells count="12">
    <mergeCell ref="C45:D45"/>
    <mergeCell ref="A2:Q2"/>
    <mergeCell ref="A3:Q3"/>
    <mergeCell ref="A4:Q4"/>
    <mergeCell ref="A5:Q5"/>
    <mergeCell ref="A6:Q6"/>
    <mergeCell ref="A7:Q7"/>
    <mergeCell ref="A8:A9"/>
    <mergeCell ref="B8:B9"/>
    <mergeCell ref="C8:C9"/>
    <mergeCell ref="D8:Q8"/>
    <mergeCell ref="C43:D43"/>
  </mergeCells>
  <pageMargins left="0.62992125984251968" right="3.937007874015748E-2" top="0.55118110236220474" bottom="0.55118110236220474" header="0.31496062992125984" footer="0.1181102362204724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паспорт</vt:lpstr>
      <vt:lpstr>0618110 (29.12.2022)</vt:lpstr>
      <vt:lpstr>чай  - плани</vt:lpstr>
      <vt:lpstr>чай  - договір</vt:lpstr>
      <vt:lpstr>стаканчики-15 днів розвозка</vt:lpstr>
      <vt:lpstr>стаканчики-15днів плани+договір</vt:lpstr>
      <vt:lpstr>2210,2230-15.12.2022</vt:lpstr>
      <vt:lpstr>'2210,2230-15.12.2022'!Заголовки_для_печати</vt:lpstr>
      <vt:lpstr>'0618110 (29.12.2022)'!Область_печати</vt:lpstr>
      <vt:lpstr>'2210,2230-15.12.2022'!Область_печати</vt:lpstr>
      <vt:lpstr>паспорт!Область_печати</vt:lpstr>
      <vt:lpstr>'стаканчики-15 днів розвозка'!Область_печати</vt:lpstr>
      <vt:lpstr>'стаканчики-15днів плани+договір'!Область_печати</vt:lpstr>
      <vt:lpstr>'чай  - договір'!Область_печати</vt:lpstr>
      <vt:lpstr>'чай  - плани'!Область_печати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2023-03-06T09:43:12Z</dcterms:modified>
</cp:coreProperties>
</file>